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5"/>
  </bookViews>
  <sheets>
    <sheet name="SLALOM-Class. Generale" sheetId="17" r:id="rId1"/>
    <sheet name="SL- Giovani " sheetId="18" r:id="rId2"/>
    <sheet name="SL-Canadese" sheetId="19" r:id="rId3"/>
    <sheet name="Discesa -generale  " sheetId="16" r:id="rId4"/>
    <sheet name="Discesa -Giovani" sheetId="20" r:id="rId5"/>
    <sheet name="Discesa -Canadese" sheetId="21" r:id="rId6"/>
  </sheets>
  <definedNames>
    <definedName name="_xlnm.Print_Area" localSheetId="5">'Discesa -Canadese'!$A$1:$BM$47</definedName>
    <definedName name="_xlnm.Print_Area" localSheetId="3">'Discesa -generale  '!$A$1:$BM$95</definedName>
    <definedName name="_xlnm.Print_Area" localSheetId="4">'Discesa -Giovani'!$A$1:$BN$52</definedName>
    <definedName name="_xlnm.Print_Area" localSheetId="1">'SL- Giovani '!$A$1:$BG$48</definedName>
    <definedName name="_xlnm.Print_Area" localSheetId="0">'SLALOM-Class. Generale'!$A$1:$BR$83</definedName>
    <definedName name="_xlnm.Print_Area" localSheetId="2">'SL-Canadese'!$A$1:$BU$46</definedName>
  </definedNames>
  <calcPr calcId="145621"/>
</workbook>
</file>

<file path=xl/calcChain.xml><?xml version="1.0" encoding="utf-8"?>
<calcChain xmlns="http://schemas.openxmlformats.org/spreadsheetml/2006/main">
  <c r="BU40" i="19" l="1"/>
  <c r="BG45" i="18"/>
  <c r="W24" i="16" l="1"/>
  <c r="AZ24" i="16"/>
  <c r="BL24" i="16"/>
  <c r="BM24" i="16" l="1"/>
  <c r="BL59" i="16"/>
  <c r="AZ59" i="16"/>
  <c r="W59" i="16"/>
  <c r="BM59" i="16" l="1"/>
  <c r="BT37" i="19" l="1"/>
  <c r="AT37" i="19"/>
  <c r="W37" i="19"/>
  <c r="BF35" i="18"/>
  <c r="AN35" i="18"/>
  <c r="W35" i="18"/>
  <c r="BU37" i="19" l="1"/>
  <c r="BG35" i="18"/>
  <c r="W7" i="16" l="1"/>
  <c r="AZ7" i="16"/>
  <c r="BL7" i="16"/>
  <c r="W31" i="19"/>
  <c r="AT31" i="19"/>
  <c r="BQ49" i="17"/>
  <c r="AQ49" i="17"/>
  <c r="W49" i="17"/>
  <c r="BM7" i="16" l="1"/>
  <c r="BR49" i="17"/>
  <c r="W76" i="16"/>
  <c r="AZ76" i="16"/>
  <c r="BL76" i="16"/>
  <c r="BM76" i="16" l="1"/>
  <c r="BQ8" i="17"/>
  <c r="BL48" i="16" l="1"/>
  <c r="AZ48" i="16"/>
  <c r="W48" i="16"/>
  <c r="BM48" i="16" l="1"/>
  <c r="BM5" i="20"/>
  <c r="AZ5" i="20"/>
  <c r="W5" i="20"/>
  <c r="BT31" i="19"/>
  <c r="BU31" i="19" s="1"/>
  <c r="BF32" i="18"/>
  <c r="AN32" i="18"/>
  <c r="W32" i="18"/>
  <c r="BQ45" i="17"/>
  <c r="AQ45" i="17"/>
  <c r="W45" i="17"/>
  <c r="BR45" i="17" s="1"/>
  <c r="BG32" i="18" l="1"/>
  <c r="BN5" i="20"/>
  <c r="BQ58" i="17"/>
  <c r="AQ58" i="17"/>
  <c r="W58" i="17"/>
  <c r="BR58" i="17" l="1"/>
  <c r="BL30" i="21"/>
  <c r="AZ30" i="21"/>
  <c r="W30" i="21"/>
  <c r="BL39" i="21"/>
  <c r="AZ39" i="21"/>
  <c r="W39" i="21"/>
  <c r="BL28" i="21"/>
  <c r="AZ28" i="21"/>
  <c r="W28" i="21"/>
  <c r="BL31" i="21"/>
  <c r="AZ31" i="21"/>
  <c r="W31" i="21"/>
  <c r="BL11" i="21"/>
  <c r="AZ11" i="21"/>
  <c r="W11" i="21"/>
  <c r="BL29" i="21"/>
  <c r="AZ29" i="21"/>
  <c r="W29" i="21"/>
  <c r="BL25" i="21"/>
  <c r="AZ25" i="21"/>
  <c r="W25" i="21"/>
  <c r="BL38" i="21"/>
  <c r="AZ38" i="21"/>
  <c r="W38" i="21"/>
  <c r="BL16" i="21"/>
  <c r="AZ16" i="21"/>
  <c r="W16" i="21"/>
  <c r="BL32" i="21"/>
  <c r="AZ32" i="21"/>
  <c r="W32" i="21"/>
  <c r="BL8" i="21"/>
  <c r="AZ8" i="21"/>
  <c r="W8" i="21"/>
  <c r="BL21" i="21"/>
  <c r="AZ21" i="21"/>
  <c r="W21" i="21"/>
  <c r="BL5" i="21"/>
  <c r="AZ5" i="21"/>
  <c r="W5" i="21"/>
  <c r="BL41" i="21"/>
  <c r="AZ41" i="21"/>
  <c r="W41" i="21"/>
  <c r="BL24" i="21"/>
  <c r="AZ24" i="21"/>
  <c r="W24" i="21"/>
  <c r="BL12" i="21"/>
  <c r="AZ12" i="21"/>
  <c r="W12" i="21"/>
  <c r="BL17" i="21"/>
  <c r="AZ17" i="21"/>
  <c r="W17" i="21"/>
  <c r="BL33" i="21"/>
  <c r="AZ33" i="21"/>
  <c r="W33" i="21"/>
  <c r="BL23" i="21"/>
  <c r="AZ23" i="21"/>
  <c r="W23" i="21"/>
  <c r="BL27" i="21"/>
  <c r="AZ27" i="21"/>
  <c r="W27" i="21"/>
  <c r="BL20" i="21"/>
  <c r="AZ20" i="21"/>
  <c r="W20" i="21"/>
  <c r="BL35" i="21"/>
  <c r="AZ35" i="21"/>
  <c r="W35" i="21"/>
  <c r="BL6" i="21"/>
  <c r="AZ6" i="21"/>
  <c r="W6" i="21"/>
  <c r="BL40" i="21"/>
  <c r="AZ40" i="21"/>
  <c r="W40" i="21"/>
  <c r="BL3" i="21"/>
  <c r="AZ3" i="21"/>
  <c r="W3" i="21"/>
  <c r="BL18" i="21"/>
  <c r="AZ18" i="21"/>
  <c r="W18" i="21"/>
  <c r="BL34" i="21"/>
  <c r="AZ34" i="21"/>
  <c r="W34" i="21"/>
  <c r="BL9" i="21"/>
  <c r="AZ9" i="21"/>
  <c r="W9" i="21"/>
  <c r="BL22" i="21"/>
  <c r="AZ22" i="21"/>
  <c r="W22" i="21"/>
  <c r="BL19" i="21"/>
  <c r="AZ19" i="21"/>
  <c r="W19" i="21"/>
  <c r="BL15" i="21"/>
  <c r="AZ15" i="21"/>
  <c r="W15" i="21"/>
  <c r="BL13" i="21"/>
  <c r="AZ13" i="21"/>
  <c r="W13" i="21"/>
  <c r="BL10" i="21"/>
  <c r="AZ10" i="21"/>
  <c r="W10" i="21"/>
  <c r="BL37" i="21"/>
  <c r="AZ37" i="21"/>
  <c r="W37" i="21"/>
  <c r="BL7" i="21"/>
  <c r="AZ7" i="21"/>
  <c r="W7" i="21"/>
  <c r="BL14" i="21"/>
  <c r="AZ14" i="21"/>
  <c r="W14" i="21"/>
  <c r="BL4" i="21"/>
  <c r="AZ4" i="21"/>
  <c r="W4" i="21"/>
  <c r="BL26" i="21"/>
  <c r="AZ26" i="21"/>
  <c r="W26" i="21"/>
  <c r="BL36" i="21"/>
  <c r="AZ36" i="21"/>
  <c r="W36" i="21"/>
  <c r="BM36" i="20"/>
  <c r="AZ36" i="20"/>
  <c r="W36" i="20"/>
  <c r="BM29" i="20"/>
  <c r="AZ29" i="20"/>
  <c r="W29" i="20"/>
  <c r="BM50" i="20"/>
  <c r="AZ50" i="20"/>
  <c r="W50" i="20"/>
  <c r="BM14" i="20"/>
  <c r="AZ14" i="20"/>
  <c r="W14" i="20"/>
  <c r="BM9" i="20"/>
  <c r="AZ9" i="20"/>
  <c r="W9" i="20"/>
  <c r="BM25" i="20"/>
  <c r="AZ25" i="20"/>
  <c r="W25" i="20"/>
  <c r="BM28" i="20"/>
  <c r="AZ28" i="20"/>
  <c r="W28" i="20"/>
  <c r="BM30" i="20"/>
  <c r="AZ30" i="20"/>
  <c r="W30" i="20"/>
  <c r="BM46" i="20"/>
  <c r="AZ46" i="20"/>
  <c r="W46" i="20"/>
  <c r="BM27" i="20"/>
  <c r="AZ27" i="20"/>
  <c r="W27" i="20"/>
  <c r="BM37" i="20"/>
  <c r="AZ37" i="20"/>
  <c r="W37" i="20"/>
  <c r="BM10" i="20"/>
  <c r="AZ10" i="20"/>
  <c r="W10" i="20"/>
  <c r="BM4" i="20"/>
  <c r="AZ4" i="20"/>
  <c r="W4" i="20"/>
  <c r="BM34" i="20"/>
  <c r="AZ34" i="20"/>
  <c r="W34" i="20"/>
  <c r="BM21" i="20"/>
  <c r="AZ21" i="20"/>
  <c r="W21" i="20"/>
  <c r="BM41" i="20"/>
  <c r="AZ41" i="20"/>
  <c r="W41" i="20"/>
  <c r="BM26" i="20"/>
  <c r="AZ26" i="20"/>
  <c r="W26" i="20"/>
  <c r="BM47" i="20"/>
  <c r="AZ47" i="20"/>
  <c r="W47" i="20"/>
  <c r="BM22" i="20"/>
  <c r="AZ22" i="20"/>
  <c r="W22" i="20"/>
  <c r="BM38" i="20"/>
  <c r="AZ38" i="20"/>
  <c r="W38" i="20"/>
  <c r="BM24" i="20"/>
  <c r="AZ24" i="20"/>
  <c r="W24" i="20"/>
  <c r="BM8" i="20"/>
  <c r="AZ8" i="20"/>
  <c r="W8" i="20"/>
  <c r="BM7" i="20"/>
  <c r="AZ7" i="20"/>
  <c r="W7" i="20"/>
  <c r="BM40" i="20"/>
  <c r="AZ40" i="20"/>
  <c r="W40" i="20"/>
  <c r="BM43" i="20"/>
  <c r="AZ43" i="20"/>
  <c r="W43" i="20"/>
  <c r="BM6" i="20"/>
  <c r="AZ6" i="20"/>
  <c r="W6" i="20"/>
  <c r="BM23" i="20"/>
  <c r="AZ23" i="20"/>
  <c r="W23" i="20"/>
  <c r="BM20" i="20"/>
  <c r="AZ20" i="20"/>
  <c r="W20" i="20"/>
  <c r="BM15" i="20"/>
  <c r="AZ15" i="20"/>
  <c r="W15" i="20"/>
  <c r="BM51" i="20"/>
  <c r="AZ51" i="20"/>
  <c r="W51" i="20"/>
  <c r="BM42" i="20"/>
  <c r="AZ42" i="20"/>
  <c r="W42" i="20"/>
  <c r="BM17" i="20"/>
  <c r="AZ17" i="20"/>
  <c r="W17" i="20"/>
  <c r="BM45" i="20"/>
  <c r="AZ45" i="20"/>
  <c r="W45" i="20"/>
  <c r="BM19" i="20"/>
  <c r="AZ19" i="20"/>
  <c r="W19" i="20"/>
  <c r="BM49" i="20"/>
  <c r="AZ49" i="20"/>
  <c r="W49" i="20"/>
  <c r="BM39" i="20"/>
  <c r="AZ39" i="20"/>
  <c r="W39" i="20"/>
  <c r="BM33" i="20"/>
  <c r="AZ33" i="20"/>
  <c r="W33" i="20"/>
  <c r="BM18" i="20"/>
  <c r="AZ18" i="20"/>
  <c r="W18" i="20"/>
  <c r="BM13" i="20"/>
  <c r="AZ13" i="20"/>
  <c r="W13" i="20"/>
  <c r="BM48" i="20"/>
  <c r="AZ48" i="20"/>
  <c r="W48" i="20"/>
  <c r="BM12" i="20"/>
  <c r="AZ12" i="20"/>
  <c r="W12" i="20"/>
  <c r="BM31" i="20"/>
  <c r="AZ31" i="20"/>
  <c r="W31" i="20"/>
  <c r="BM16" i="20"/>
  <c r="AZ16" i="20"/>
  <c r="W16" i="20"/>
  <c r="BM35" i="20"/>
  <c r="AZ35" i="20"/>
  <c r="W35" i="20"/>
  <c r="BM11" i="20"/>
  <c r="AZ11" i="20"/>
  <c r="W11" i="20"/>
  <c r="BM3" i="20"/>
  <c r="AZ3" i="20"/>
  <c r="W3" i="20"/>
  <c r="BM44" i="20"/>
  <c r="AZ44" i="20"/>
  <c r="W44" i="20"/>
  <c r="BM32" i="20"/>
  <c r="AZ32" i="20"/>
  <c r="W32" i="20"/>
  <c r="BT39" i="19"/>
  <c r="AT39" i="19"/>
  <c r="W39" i="19"/>
  <c r="BT22" i="19"/>
  <c r="AT22" i="19"/>
  <c r="W22" i="19"/>
  <c r="BT30" i="19"/>
  <c r="AT30" i="19"/>
  <c r="W30" i="19"/>
  <c r="BT33" i="19"/>
  <c r="AT33" i="19"/>
  <c r="W33" i="19"/>
  <c r="BT16" i="19"/>
  <c r="AT16" i="19"/>
  <c r="W16" i="19"/>
  <c r="BT34" i="19"/>
  <c r="AT34" i="19"/>
  <c r="W34" i="19"/>
  <c r="BU34" i="19" s="1"/>
  <c r="BT9" i="19"/>
  <c r="AT9" i="19"/>
  <c r="W9" i="19"/>
  <c r="BT19" i="19"/>
  <c r="AT19" i="19"/>
  <c r="W19" i="19"/>
  <c r="BT7" i="19"/>
  <c r="AT7" i="19"/>
  <c r="W7" i="19"/>
  <c r="BT10" i="19"/>
  <c r="AT10" i="19"/>
  <c r="W10" i="19"/>
  <c r="BT29" i="19"/>
  <c r="AT29" i="19"/>
  <c r="W29" i="19"/>
  <c r="BT3" i="19"/>
  <c r="AT3" i="19"/>
  <c r="W3" i="19"/>
  <c r="BT4" i="19"/>
  <c r="AT4" i="19"/>
  <c r="W4" i="19"/>
  <c r="BT12" i="19"/>
  <c r="AT12" i="19"/>
  <c r="W12" i="19"/>
  <c r="BT11" i="19"/>
  <c r="AT11" i="19"/>
  <c r="W11" i="19"/>
  <c r="BT20" i="19"/>
  <c r="AT20" i="19"/>
  <c r="W20" i="19"/>
  <c r="BT8" i="19"/>
  <c r="AT8" i="19"/>
  <c r="W8" i="19"/>
  <c r="BT15" i="19"/>
  <c r="AT15" i="19"/>
  <c r="W15" i="19"/>
  <c r="BT28" i="19"/>
  <c r="AT28" i="19"/>
  <c r="W28" i="19"/>
  <c r="BT5" i="19"/>
  <c r="AT5" i="19"/>
  <c r="W5" i="19"/>
  <c r="BT25" i="19"/>
  <c r="AT25" i="19"/>
  <c r="W25" i="19"/>
  <c r="BT24" i="19"/>
  <c r="AT24" i="19"/>
  <c r="W24" i="19"/>
  <c r="BT18" i="19"/>
  <c r="AT18" i="19"/>
  <c r="W18" i="19"/>
  <c r="BT21" i="19"/>
  <c r="AT21" i="19"/>
  <c r="W21" i="19"/>
  <c r="BT32" i="19"/>
  <c r="AT32" i="19"/>
  <c r="W32" i="19"/>
  <c r="BT26" i="19"/>
  <c r="AT26" i="19"/>
  <c r="W26" i="19"/>
  <c r="BT6" i="19"/>
  <c r="AT6" i="19"/>
  <c r="W6" i="19"/>
  <c r="BT36" i="19"/>
  <c r="AT36" i="19"/>
  <c r="W36" i="19"/>
  <c r="BT14" i="19"/>
  <c r="AT14" i="19"/>
  <c r="W14" i="19"/>
  <c r="BT35" i="19"/>
  <c r="AT35" i="19"/>
  <c r="W35" i="19"/>
  <c r="BT27" i="19"/>
  <c r="AT27" i="19"/>
  <c r="W27" i="19"/>
  <c r="BT23" i="19"/>
  <c r="AT23" i="19"/>
  <c r="W23" i="19"/>
  <c r="BT38" i="19"/>
  <c r="AT38" i="19"/>
  <c r="W38" i="19"/>
  <c r="BT13" i="19"/>
  <c r="AT13" i="19"/>
  <c r="W13" i="19"/>
  <c r="BT17" i="19"/>
  <c r="AT17" i="19"/>
  <c r="W17" i="19"/>
  <c r="BF28" i="18"/>
  <c r="AN28" i="18"/>
  <c r="W28" i="18"/>
  <c r="BF26" i="18"/>
  <c r="AN26" i="18"/>
  <c r="W26" i="18"/>
  <c r="BF21" i="18"/>
  <c r="AN21" i="18"/>
  <c r="W21" i="18"/>
  <c r="BF29" i="18"/>
  <c r="AN29" i="18"/>
  <c r="W29" i="18"/>
  <c r="BF15" i="18"/>
  <c r="AN15" i="18"/>
  <c r="W15" i="18"/>
  <c r="BF27" i="18"/>
  <c r="AN27" i="18"/>
  <c r="W27" i="18"/>
  <c r="BF20" i="18"/>
  <c r="AN20" i="18"/>
  <c r="W20" i="18"/>
  <c r="BF41" i="18"/>
  <c r="AN41" i="18"/>
  <c r="W41" i="18"/>
  <c r="BF30" i="18"/>
  <c r="AN30" i="18"/>
  <c r="W30" i="18"/>
  <c r="BF12" i="18"/>
  <c r="AN12" i="18"/>
  <c r="W12" i="18"/>
  <c r="BF36" i="18"/>
  <c r="AN36" i="18"/>
  <c r="W36" i="18"/>
  <c r="BF11" i="18"/>
  <c r="AN11" i="18"/>
  <c r="W11" i="18"/>
  <c r="BF42" i="18"/>
  <c r="AN42" i="18"/>
  <c r="W42" i="18"/>
  <c r="BF37" i="18"/>
  <c r="AN37" i="18"/>
  <c r="W37" i="18"/>
  <c r="BF3" i="18"/>
  <c r="AN3" i="18"/>
  <c r="W3" i="18"/>
  <c r="BF4" i="18"/>
  <c r="AN4" i="18"/>
  <c r="W4" i="18"/>
  <c r="BF5" i="18"/>
  <c r="AN5" i="18"/>
  <c r="W5" i="18"/>
  <c r="BF39" i="18"/>
  <c r="AN39" i="18"/>
  <c r="W39" i="18"/>
  <c r="BF7" i="18"/>
  <c r="AN7" i="18"/>
  <c r="W7" i="18"/>
  <c r="BF16" i="18"/>
  <c r="AN16" i="18"/>
  <c r="W16" i="18"/>
  <c r="BF17" i="18"/>
  <c r="AN17" i="18"/>
  <c r="W17" i="18"/>
  <c r="BF14" i="18"/>
  <c r="AN14" i="18"/>
  <c r="W14" i="18"/>
  <c r="BF18" i="18"/>
  <c r="AN18" i="18"/>
  <c r="W18" i="18"/>
  <c r="BF23" i="18"/>
  <c r="AN23" i="18"/>
  <c r="W23" i="18"/>
  <c r="BF6" i="18"/>
  <c r="AN6" i="18"/>
  <c r="W6" i="18"/>
  <c r="BF33" i="18"/>
  <c r="AN33" i="18"/>
  <c r="W33" i="18"/>
  <c r="BF24" i="18"/>
  <c r="AN24" i="18"/>
  <c r="W24" i="18"/>
  <c r="BF13" i="18"/>
  <c r="AN13" i="18"/>
  <c r="W13" i="18"/>
  <c r="BF44" i="18"/>
  <c r="AN44" i="18"/>
  <c r="W44" i="18"/>
  <c r="BF10" i="18"/>
  <c r="AN10" i="18"/>
  <c r="W10" i="18"/>
  <c r="BF31" i="18"/>
  <c r="AN31" i="18"/>
  <c r="W31" i="18"/>
  <c r="BF22" i="18"/>
  <c r="AN22" i="18"/>
  <c r="W22" i="18"/>
  <c r="BF38" i="18"/>
  <c r="AN38" i="18"/>
  <c r="W38" i="18"/>
  <c r="BF9" i="18"/>
  <c r="AN9" i="18"/>
  <c r="W9" i="18"/>
  <c r="BF34" i="18"/>
  <c r="AN34" i="18"/>
  <c r="W34" i="18"/>
  <c r="BF25" i="18"/>
  <c r="AN25" i="18"/>
  <c r="W25" i="18"/>
  <c r="BF43" i="18"/>
  <c r="AN43" i="18"/>
  <c r="W43" i="18"/>
  <c r="BF40" i="18"/>
  <c r="AN40" i="18"/>
  <c r="W40" i="18"/>
  <c r="BF19" i="18"/>
  <c r="AN19" i="18"/>
  <c r="W19" i="18"/>
  <c r="BF8" i="18"/>
  <c r="AN8" i="18"/>
  <c r="W8" i="18"/>
  <c r="BN46" i="20" l="1"/>
  <c r="BN29" i="20"/>
  <c r="BG38" i="18"/>
  <c r="BM26" i="21"/>
  <c r="BM37" i="21"/>
  <c r="BM34" i="21"/>
  <c r="BM27" i="21"/>
  <c r="BM12" i="21"/>
  <c r="BM41" i="21"/>
  <c r="BM30" i="21"/>
  <c r="BU33" i="19"/>
  <c r="BN39" i="20"/>
  <c r="BN51" i="20"/>
  <c r="BM15" i="21"/>
  <c r="BN44" i="20"/>
  <c r="BN35" i="20"/>
  <c r="BN45" i="20"/>
  <c r="BN22" i="20"/>
  <c r="BN34" i="20"/>
  <c r="BN9" i="20"/>
  <c r="BN32" i="20"/>
  <c r="BN28" i="20"/>
  <c r="BN14" i="20"/>
  <c r="BN36" i="20"/>
  <c r="BU9" i="19"/>
  <c r="BU5" i="19"/>
  <c r="BM16" i="21"/>
  <c r="BM21" i="21"/>
  <c r="BM25" i="21"/>
  <c r="BM39" i="21"/>
  <c r="BM11" i="21"/>
  <c r="BM23" i="21"/>
  <c r="BM33" i="21"/>
  <c r="BM5" i="21"/>
  <c r="BM24" i="21"/>
  <c r="BM29" i="21"/>
  <c r="BM36" i="21"/>
  <c r="BM31" i="21"/>
  <c r="BM8" i="21"/>
  <c r="BM35" i="21"/>
  <c r="BU15" i="19"/>
  <c r="BM32" i="21"/>
  <c r="BM17" i="21"/>
  <c r="BN30" i="20"/>
  <c r="BM38" i="21"/>
  <c r="BM28" i="21"/>
  <c r="BN25" i="20"/>
  <c r="BN50" i="20"/>
  <c r="BM19" i="21"/>
  <c r="BU26" i="19"/>
  <c r="BU18" i="19"/>
  <c r="BU38" i="19"/>
  <c r="BU35" i="19"/>
  <c r="BU32" i="19"/>
  <c r="BU12" i="19"/>
  <c r="BU19" i="19"/>
  <c r="BU25" i="19"/>
  <c r="BU20" i="19"/>
  <c r="BU3" i="19"/>
  <c r="BU24" i="19"/>
  <c r="BU8" i="19"/>
  <c r="BU4" i="19"/>
  <c r="BU36" i="19"/>
  <c r="BU10" i="19"/>
  <c r="BU30" i="19"/>
  <c r="BU27" i="19"/>
  <c r="BU14" i="19"/>
  <c r="BU28" i="19"/>
  <c r="BU11" i="19"/>
  <c r="BU29" i="19"/>
  <c r="BU39" i="19"/>
  <c r="BN17" i="20"/>
  <c r="BM6" i="21"/>
  <c r="BM4" i="21"/>
  <c r="BN12" i="20"/>
  <c r="BN11" i="20"/>
  <c r="BM40" i="21"/>
  <c r="BM14" i="21"/>
  <c r="BM10" i="21"/>
  <c r="BN21" i="20"/>
  <c r="BM18" i="21"/>
  <c r="BN43" i="20"/>
  <c r="BN27" i="20"/>
  <c r="BN13" i="20"/>
  <c r="BN15" i="20"/>
  <c r="BN8" i="20"/>
  <c r="BN7" i="20"/>
  <c r="BN23" i="20"/>
  <c r="BN3" i="20"/>
  <c r="BU23" i="19"/>
  <c r="BU13" i="19"/>
  <c r="BG41" i="18"/>
  <c r="BG27" i="18"/>
  <c r="BG44" i="18"/>
  <c r="BG42" i="18"/>
  <c r="BG43" i="18"/>
  <c r="BG33" i="18"/>
  <c r="BG40" i="18"/>
  <c r="BG25" i="18"/>
  <c r="BG31" i="18"/>
  <c r="BG29" i="18"/>
  <c r="BG30" i="18"/>
  <c r="BG11" i="18"/>
  <c r="BU16" i="19"/>
  <c r="BU7" i="19"/>
  <c r="BU22" i="19"/>
  <c r="BU17" i="19"/>
  <c r="BU21" i="19"/>
  <c r="BU6" i="19"/>
  <c r="BG15" i="18"/>
  <c r="BG28" i="18"/>
  <c r="BG21" i="18"/>
  <c r="BG19" i="18"/>
  <c r="BG20" i="18"/>
  <c r="BG26" i="18"/>
  <c r="BG23" i="18"/>
  <c r="BG13" i="18"/>
  <c r="BG8" i="18"/>
  <c r="BG34" i="18"/>
  <c r="BG18" i="18"/>
  <c r="BG14" i="18"/>
  <c r="BG7" i="18"/>
  <c r="BG16" i="18"/>
  <c r="BG17" i="18"/>
  <c r="BG9" i="18"/>
  <c r="BG6" i="18"/>
  <c r="BM13" i="21"/>
  <c r="BM3" i="21"/>
  <c r="BM7" i="21"/>
  <c r="BM22" i="21"/>
  <c r="BM9" i="21"/>
  <c r="BM20" i="21"/>
  <c r="BN16" i="20"/>
  <c r="BN31" i="20"/>
  <c r="BN48" i="20"/>
  <c r="BN33" i="20"/>
  <c r="BN19" i="20"/>
  <c r="BN20" i="20"/>
  <c r="BN18" i="20"/>
  <c r="BN49" i="20"/>
  <c r="BN42" i="20"/>
  <c r="BN6" i="20"/>
  <c r="BN40" i="20"/>
  <c r="BN38" i="20"/>
  <c r="BN47" i="20"/>
  <c r="BN41" i="20"/>
  <c r="BN37" i="20"/>
  <c r="BN10" i="20"/>
  <c r="BN24" i="20"/>
  <c r="BN26" i="20"/>
  <c r="BN4" i="20"/>
  <c r="BG22" i="18"/>
  <c r="BG24" i="18"/>
  <c r="BG10" i="18"/>
  <c r="BG39" i="18"/>
  <c r="BG37" i="18"/>
  <c r="BG3" i="18"/>
  <c r="BG5" i="18"/>
  <c r="BG4" i="18"/>
  <c r="BG12" i="18"/>
  <c r="BG36" i="18"/>
  <c r="BQ40" i="17"/>
  <c r="AQ40" i="17"/>
  <c r="W40" i="17"/>
  <c r="BQ37" i="17"/>
  <c r="AQ37" i="17"/>
  <c r="W37" i="17"/>
  <c r="BQ28" i="17"/>
  <c r="AQ28" i="17"/>
  <c r="W28" i="17"/>
  <c r="BQ33" i="17"/>
  <c r="AQ33" i="17"/>
  <c r="W33" i="17"/>
  <c r="BQ31" i="17"/>
  <c r="AQ31" i="17"/>
  <c r="W31" i="17"/>
  <c r="BQ24" i="17"/>
  <c r="AQ24" i="17"/>
  <c r="W24" i="17"/>
  <c r="BQ36" i="17"/>
  <c r="AQ36" i="17"/>
  <c r="W36" i="17"/>
  <c r="BQ41" i="17"/>
  <c r="AQ41" i="17"/>
  <c r="W41" i="17"/>
  <c r="BQ9" i="17"/>
  <c r="AQ9" i="17"/>
  <c r="W9" i="17"/>
  <c r="BQ30" i="17"/>
  <c r="AQ30" i="17"/>
  <c r="W30" i="17"/>
  <c r="BQ43" i="17"/>
  <c r="AQ43" i="17"/>
  <c r="W43" i="17"/>
  <c r="BQ22" i="17"/>
  <c r="AQ22" i="17"/>
  <c r="W22" i="17"/>
  <c r="BQ51" i="17"/>
  <c r="AQ51" i="17"/>
  <c r="W51" i="17"/>
  <c r="BQ38" i="17"/>
  <c r="AQ38" i="17"/>
  <c r="W38" i="17"/>
  <c r="BQ17" i="17"/>
  <c r="AQ17" i="17"/>
  <c r="W17" i="17"/>
  <c r="BQ62" i="17"/>
  <c r="AQ62" i="17"/>
  <c r="W62" i="17"/>
  <c r="BQ18" i="17"/>
  <c r="AQ18" i="17"/>
  <c r="W18" i="17"/>
  <c r="BQ10" i="17"/>
  <c r="AQ10" i="17"/>
  <c r="W10" i="17"/>
  <c r="BQ57" i="17"/>
  <c r="AQ57" i="17"/>
  <c r="W57" i="17"/>
  <c r="BQ52" i="17"/>
  <c r="AQ52" i="17"/>
  <c r="W52" i="17"/>
  <c r="BQ6" i="17"/>
  <c r="AQ6" i="17"/>
  <c r="W6" i="17"/>
  <c r="BQ61" i="17"/>
  <c r="AQ61" i="17"/>
  <c r="W61" i="17"/>
  <c r="BQ46" i="17"/>
  <c r="AQ46" i="17"/>
  <c r="W46" i="17"/>
  <c r="BQ39" i="17"/>
  <c r="AQ39" i="17"/>
  <c r="W39" i="17"/>
  <c r="BQ3" i="17"/>
  <c r="AQ3" i="17"/>
  <c r="W3" i="17"/>
  <c r="BQ5" i="17"/>
  <c r="AQ5" i="17"/>
  <c r="W5" i="17"/>
  <c r="BQ12" i="17"/>
  <c r="AQ12" i="17"/>
  <c r="W12" i="17"/>
  <c r="BQ56" i="17"/>
  <c r="AQ56" i="17"/>
  <c r="W56" i="17"/>
  <c r="BQ13" i="17"/>
  <c r="AQ13" i="17"/>
  <c r="W13" i="17"/>
  <c r="BQ26" i="17"/>
  <c r="AQ26" i="17"/>
  <c r="W26" i="17"/>
  <c r="BQ35" i="17"/>
  <c r="AQ35" i="17"/>
  <c r="W35" i="17"/>
  <c r="BQ21" i="17"/>
  <c r="AQ21" i="17"/>
  <c r="W21" i="17"/>
  <c r="AQ8" i="17"/>
  <c r="W8" i="17"/>
  <c r="BQ20" i="17"/>
  <c r="AQ20" i="17"/>
  <c r="W20" i="17"/>
  <c r="BQ25" i="17"/>
  <c r="AQ25" i="17"/>
  <c r="W25" i="17"/>
  <c r="BQ4" i="17"/>
  <c r="AQ4" i="17"/>
  <c r="W4" i="17"/>
  <c r="BQ44" i="17"/>
  <c r="AQ44" i="17"/>
  <c r="W44" i="17"/>
  <c r="BQ32" i="17"/>
  <c r="AQ32" i="17"/>
  <c r="W32" i="17"/>
  <c r="BR32" i="17" s="1"/>
  <c r="BQ60" i="17"/>
  <c r="AQ60" i="17"/>
  <c r="W60" i="17"/>
  <c r="BQ14" i="17"/>
  <c r="AQ14" i="17"/>
  <c r="W14" i="17"/>
  <c r="BQ23" i="17"/>
  <c r="AQ23" i="17"/>
  <c r="W23" i="17"/>
  <c r="BQ16" i="17"/>
  <c r="AQ16" i="17"/>
  <c r="W16" i="17"/>
  <c r="BQ48" i="17"/>
  <c r="AQ48" i="17"/>
  <c r="W48" i="17"/>
  <c r="BQ50" i="17"/>
  <c r="AQ50" i="17"/>
  <c r="W50" i="17"/>
  <c r="BQ29" i="17"/>
  <c r="AQ29" i="17"/>
  <c r="W29" i="17"/>
  <c r="BQ42" i="17"/>
  <c r="AQ42" i="17"/>
  <c r="W42" i="17"/>
  <c r="BQ7" i="17"/>
  <c r="AQ7" i="17"/>
  <c r="W7" i="17"/>
  <c r="BQ47" i="17"/>
  <c r="AQ47" i="17"/>
  <c r="W47" i="17"/>
  <c r="BQ11" i="17"/>
  <c r="AQ11" i="17"/>
  <c r="W11" i="17"/>
  <c r="BQ59" i="17"/>
  <c r="AQ59" i="17"/>
  <c r="W59" i="17"/>
  <c r="BR59" i="17" s="1"/>
  <c r="BQ27" i="17"/>
  <c r="AQ27" i="17"/>
  <c r="W27" i="17"/>
  <c r="BQ34" i="17"/>
  <c r="AQ34" i="17"/>
  <c r="W34" i="17"/>
  <c r="BQ63" i="17"/>
  <c r="AQ63" i="17"/>
  <c r="W63" i="17"/>
  <c r="BQ19" i="17"/>
  <c r="AQ19" i="17"/>
  <c r="W19" i="17"/>
  <c r="BQ15" i="17"/>
  <c r="AQ15" i="17"/>
  <c r="W15" i="17"/>
  <c r="BM42" i="21" l="1"/>
  <c r="BN52" i="20"/>
  <c r="BR47" i="17"/>
  <c r="BR50" i="17"/>
  <c r="BR63" i="17"/>
  <c r="BR29" i="17"/>
  <c r="BR42" i="17"/>
  <c r="BR21" i="17"/>
  <c r="BR3" i="17"/>
  <c r="BR51" i="17"/>
  <c r="BR36" i="17"/>
  <c r="BR40" i="17"/>
  <c r="BR27" i="17"/>
  <c r="BR16" i="17"/>
  <c r="BR60" i="17"/>
  <c r="BR44" i="17"/>
  <c r="BR20" i="17"/>
  <c r="BR35" i="17"/>
  <c r="BR26" i="17"/>
  <c r="BR12" i="17"/>
  <c r="BR5" i="17"/>
  <c r="BR46" i="17"/>
  <c r="BR43" i="17"/>
  <c r="BR30" i="17"/>
  <c r="BR41" i="17"/>
  <c r="BR33" i="17"/>
  <c r="BR19" i="17"/>
  <c r="BR48" i="17"/>
  <c r="BR14" i="17"/>
  <c r="BR25" i="17"/>
  <c r="BR13" i="17"/>
  <c r="BR57" i="17"/>
  <c r="BR10" i="17"/>
  <c r="BR18" i="17"/>
  <c r="BR38" i="17"/>
  <c r="BR31" i="17"/>
  <c r="BR37" i="17"/>
  <c r="BR34" i="17"/>
  <c r="BR15" i="17"/>
  <c r="BR7" i="17"/>
  <c r="BR23" i="17"/>
  <c r="BR4" i="17"/>
  <c r="BR8" i="17"/>
  <c r="BR56" i="17"/>
  <c r="BR39" i="17"/>
  <c r="BR61" i="17"/>
  <c r="BR52" i="17"/>
  <c r="BR62" i="17"/>
  <c r="BR17" i="17"/>
  <c r="BR22" i="17"/>
  <c r="BR9" i="17"/>
  <c r="BR24" i="17"/>
  <c r="BR28" i="17"/>
  <c r="BR64" i="17" l="1"/>
  <c r="BL69" i="16"/>
  <c r="AZ69" i="16"/>
  <c r="W69" i="16"/>
  <c r="BL73" i="16"/>
  <c r="AZ73" i="16"/>
  <c r="W73" i="16"/>
  <c r="BL52" i="16"/>
  <c r="AZ52" i="16"/>
  <c r="W52" i="16"/>
  <c r="BL67" i="16"/>
  <c r="AZ67" i="16"/>
  <c r="W67" i="16"/>
  <c r="BL28" i="16"/>
  <c r="AZ28" i="16"/>
  <c r="W28" i="16"/>
  <c r="BL77" i="16"/>
  <c r="AZ77" i="16"/>
  <c r="W77" i="16"/>
  <c r="BL60" i="16"/>
  <c r="AZ60" i="16"/>
  <c r="W60" i="16"/>
  <c r="BL79" i="16"/>
  <c r="AZ79" i="16"/>
  <c r="W79" i="16"/>
  <c r="BL23" i="16"/>
  <c r="AZ23" i="16"/>
  <c r="W23" i="16"/>
  <c r="BL88" i="16"/>
  <c r="AZ88" i="16"/>
  <c r="W88" i="16"/>
  <c r="BL14" i="16"/>
  <c r="AZ14" i="16"/>
  <c r="W14" i="16"/>
  <c r="BL56" i="16"/>
  <c r="AZ56" i="16"/>
  <c r="W56" i="16"/>
  <c r="BL40" i="16"/>
  <c r="AZ40" i="16"/>
  <c r="W40" i="16"/>
  <c r="BL34" i="16"/>
  <c r="AZ34" i="16"/>
  <c r="W34" i="16"/>
  <c r="BL42" i="16"/>
  <c r="AZ42" i="16"/>
  <c r="W42" i="16"/>
  <c r="BL38" i="16"/>
  <c r="AZ38" i="16"/>
  <c r="W38" i="16"/>
  <c r="BL72" i="16"/>
  <c r="AZ72" i="16"/>
  <c r="W72" i="16"/>
  <c r="BL84" i="16"/>
  <c r="AZ84" i="16"/>
  <c r="W84" i="16"/>
  <c r="BL16" i="16"/>
  <c r="AZ16" i="16"/>
  <c r="W16" i="16"/>
  <c r="BL31" i="16"/>
  <c r="AZ31" i="16"/>
  <c r="W31" i="16"/>
  <c r="BL17" i="16"/>
  <c r="AZ17" i="16"/>
  <c r="W17" i="16"/>
  <c r="BL11" i="16"/>
  <c r="AZ11" i="16"/>
  <c r="W11" i="16"/>
  <c r="BL19" i="16"/>
  <c r="AZ19" i="16"/>
  <c r="W19" i="16"/>
  <c r="BL5" i="16"/>
  <c r="AZ5" i="16"/>
  <c r="W5" i="16"/>
  <c r="BL83" i="16"/>
  <c r="AZ83" i="16"/>
  <c r="W83" i="16"/>
  <c r="BL49" i="16"/>
  <c r="AZ49" i="16"/>
  <c r="W49" i="16"/>
  <c r="BL44" i="16"/>
  <c r="AZ44" i="16"/>
  <c r="W44" i="16"/>
  <c r="BL71" i="16"/>
  <c r="AZ71" i="16"/>
  <c r="W71" i="16"/>
  <c r="BL78" i="16"/>
  <c r="AZ78" i="16"/>
  <c r="W78" i="16"/>
  <c r="BL21" i="16"/>
  <c r="AZ21" i="16"/>
  <c r="W21" i="16"/>
  <c r="BL26" i="16"/>
  <c r="AZ26" i="16"/>
  <c r="W26" i="16"/>
  <c r="BL62" i="16"/>
  <c r="AZ62" i="16"/>
  <c r="W62" i="16"/>
  <c r="BL33" i="16"/>
  <c r="AZ33" i="16"/>
  <c r="W33" i="16"/>
  <c r="BL65" i="16"/>
  <c r="AZ65" i="16"/>
  <c r="W65" i="16"/>
  <c r="BL36" i="16"/>
  <c r="AZ36" i="16"/>
  <c r="W36" i="16"/>
  <c r="BL43" i="16"/>
  <c r="AZ43" i="16"/>
  <c r="W43" i="16"/>
  <c r="BL35" i="16"/>
  <c r="AZ35" i="16"/>
  <c r="W35" i="16"/>
  <c r="BL9" i="16"/>
  <c r="AZ9" i="16"/>
  <c r="W9" i="16"/>
  <c r="BL6" i="16"/>
  <c r="AZ6" i="16"/>
  <c r="W6" i="16"/>
  <c r="BL87" i="16"/>
  <c r="AZ87" i="16"/>
  <c r="W87" i="16"/>
  <c r="BL37" i="16"/>
  <c r="AZ37" i="16"/>
  <c r="W37" i="16"/>
  <c r="BL86" i="16"/>
  <c r="AZ86" i="16"/>
  <c r="W86" i="16"/>
  <c r="BL70" i="16"/>
  <c r="AZ70" i="16"/>
  <c r="W70" i="16"/>
  <c r="BL3" i="16"/>
  <c r="AZ3" i="16"/>
  <c r="W3" i="16"/>
  <c r="BL27" i="16"/>
  <c r="AZ27" i="16"/>
  <c r="W27" i="16"/>
  <c r="BL75" i="16"/>
  <c r="AZ75" i="16"/>
  <c r="W75" i="16"/>
  <c r="BL29" i="16"/>
  <c r="AZ29" i="16"/>
  <c r="W29" i="16"/>
  <c r="BL10" i="16"/>
  <c r="AZ10" i="16"/>
  <c r="W10" i="16"/>
  <c r="BL82" i="16"/>
  <c r="AZ82" i="16"/>
  <c r="W82" i="16"/>
  <c r="BL68" i="16"/>
  <c r="AZ68" i="16"/>
  <c r="W68" i="16"/>
  <c r="BL25" i="16"/>
  <c r="AZ25" i="16"/>
  <c r="W25" i="16"/>
  <c r="BL32" i="16"/>
  <c r="AZ32" i="16"/>
  <c r="W32" i="16"/>
  <c r="BL30" i="16"/>
  <c r="AZ30" i="16"/>
  <c r="W30" i="16"/>
  <c r="BL61" i="16"/>
  <c r="AZ61" i="16"/>
  <c r="W61" i="16"/>
  <c r="BL74" i="16"/>
  <c r="AZ74" i="16"/>
  <c r="W74" i="16"/>
  <c r="BL85" i="16"/>
  <c r="AZ85" i="16"/>
  <c r="W85" i="16"/>
  <c r="BL80" i="16"/>
  <c r="AZ80" i="16"/>
  <c r="W80" i="16"/>
  <c r="BL46" i="16"/>
  <c r="AZ46" i="16"/>
  <c r="W46" i="16"/>
  <c r="BL22" i="16"/>
  <c r="AZ22" i="16"/>
  <c r="W22" i="16"/>
  <c r="BL13" i="16"/>
  <c r="AZ13" i="16"/>
  <c r="W13" i="16"/>
  <c r="BL51" i="16"/>
  <c r="AZ51" i="16"/>
  <c r="W51" i="16"/>
  <c r="BL18" i="16"/>
  <c r="AZ18" i="16"/>
  <c r="W18" i="16"/>
  <c r="BL64" i="16"/>
  <c r="AZ64" i="16"/>
  <c r="W64" i="16"/>
  <c r="BL8" i="16"/>
  <c r="AZ8" i="16"/>
  <c r="W8" i="16"/>
  <c r="BL45" i="16"/>
  <c r="AZ45" i="16"/>
  <c r="W45" i="16"/>
  <c r="BL15" i="16"/>
  <c r="AZ15" i="16"/>
  <c r="W15" i="16"/>
  <c r="BL58" i="16"/>
  <c r="AZ58" i="16"/>
  <c r="W58" i="16"/>
  <c r="BL12" i="16"/>
  <c r="AZ12" i="16"/>
  <c r="W12" i="16"/>
  <c r="BL50" i="16"/>
  <c r="AZ50" i="16"/>
  <c r="W50" i="16"/>
  <c r="BL20" i="16"/>
  <c r="AZ20" i="16"/>
  <c r="W20" i="16"/>
  <c r="BL57" i="16"/>
  <c r="AZ57" i="16"/>
  <c r="W57" i="16"/>
  <c r="BL4" i="16"/>
  <c r="AZ4" i="16"/>
  <c r="W4" i="16"/>
  <c r="BL47" i="16"/>
  <c r="AZ47" i="16"/>
  <c r="W47" i="16"/>
  <c r="BL39" i="16"/>
  <c r="AZ39" i="16"/>
  <c r="W39" i="16"/>
  <c r="BL81" i="16"/>
  <c r="AZ81" i="16"/>
  <c r="W81" i="16"/>
  <c r="BL63" i="16"/>
  <c r="AZ63" i="16"/>
  <c r="W63" i="16"/>
  <c r="BL41" i="16"/>
  <c r="AZ41" i="16"/>
  <c r="W41" i="16"/>
  <c r="BL66" i="16"/>
  <c r="AZ66" i="16"/>
  <c r="W66" i="16"/>
  <c r="BM74" i="16" l="1"/>
  <c r="BM36" i="16"/>
  <c r="BM27" i="16"/>
  <c r="BM32" i="16"/>
  <c r="BM6" i="16"/>
  <c r="BM49" i="16"/>
  <c r="BM21" i="16"/>
  <c r="BM9" i="16"/>
  <c r="BM60" i="16"/>
  <c r="BM64" i="16"/>
  <c r="BM8" i="16"/>
  <c r="BM82" i="16"/>
  <c r="BM40" i="16"/>
  <c r="BM84" i="16"/>
  <c r="BM34" i="16"/>
  <c r="BM79" i="16"/>
  <c r="BM11" i="16"/>
  <c r="BM69" i="16"/>
  <c r="BM70" i="16"/>
  <c r="BM72" i="16"/>
  <c r="BM38" i="16"/>
  <c r="BM14" i="16"/>
  <c r="BM12" i="16"/>
  <c r="BM15" i="16"/>
  <c r="BM30" i="16"/>
  <c r="BM57" i="16"/>
  <c r="BM58" i="16"/>
  <c r="BM85" i="16"/>
  <c r="BM61" i="16"/>
  <c r="BM68" i="16"/>
  <c r="BM75" i="16"/>
  <c r="BM19" i="16"/>
  <c r="BM42" i="16"/>
  <c r="BM10" i="16"/>
  <c r="BM86" i="16"/>
  <c r="BM87" i="16"/>
  <c r="BM35" i="16"/>
  <c r="BM33" i="16"/>
  <c r="BM62" i="16"/>
  <c r="BM78" i="16"/>
  <c r="BM63" i="16"/>
  <c r="BM20" i="16"/>
  <c r="BM13" i="16"/>
  <c r="BM3" i="16"/>
  <c r="BM37" i="16"/>
  <c r="BM71" i="16"/>
  <c r="BM67" i="16"/>
  <c r="BM39" i="16"/>
  <c r="BM73" i="16"/>
  <c r="BM4" i="16"/>
  <c r="BM51" i="16"/>
  <c r="BM16" i="16"/>
  <c r="BM56" i="16"/>
  <c r="BM23" i="16"/>
  <c r="BM77" i="16"/>
  <c r="BM52" i="16"/>
  <c r="BM66" i="16"/>
  <c r="BM47" i="16"/>
  <c r="BM50" i="16"/>
  <c r="BM18" i="16"/>
  <c r="BM29" i="16"/>
  <c r="BM43" i="16"/>
  <c r="BM65" i="16"/>
  <c r="BM26" i="16"/>
  <c r="BM44" i="16"/>
  <c r="BM83" i="16"/>
  <c r="BM31" i="16"/>
  <c r="BM88" i="16"/>
  <c r="BM28" i="16"/>
  <c r="BM46" i="16"/>
  <c r="BM17" i="16"/>
  <c r="BM45" i="16"/>
  <c r="BM25" i="16"/>
  <c r="BM41" i="16"/>
  <c r="BM81" i="16"/>
  <c r="BM22" i="16"/>
  <c r="BM80" i="16"/>
  <c r="BM5" i="16"/>
  <c r="BM89" i="16" l="1"/>
</calcChain>
</file>

<file path=xl/sharedStrings.xml><?xml version="1.0" encoding="utf-8"?>
<sst xmlns="http://schemas.openxmlformats.org/spreadsheetml/2006/main" count="1302" uniqueCount="220">
  <si>
    <t>01003</t>
  </si>
  <si>
    <t>01004</t>
  </si>
  <si>
    <t>01007</t>
  </si>
  <si>
    <t>01016</t>
  </si>
  <si>
    <t>01017</t>
  </si>
  <si>
    <t>01041</t>
  </si>
  <si>
    <t>01043</t>
  </si>
  <si>
    <t>02002</t>
  </si>
  <si>
    <t>02004</t>
  </si>
  <si>
    <t>02006</t>
  </si>
  <si>
    <t>02007</t>
  </si>
  <si>
    <t>02021</t>
  </si>
  <si>
    <t>02031</t>
  </si>
  <si>
    <t>02034</t>
  </si>
  <si>
    <t>02049</t>
  </si>
  <si>
    <t>03001</t>
  </si>
  <si>
    <t>03002</t>
  </si>
  <si>
    <t>03003</t>
  </si>
  <si>
    <t>03005</t>
  </si>
  <si>
    <t>03008</t>
  </si>
  <si>
    <t>03010</t>
  </si>
  <si>
    <t>03011</t>
  </si>
  <si>
    <t>03012</t>
  </si>
  <si>
    <t>03014</t>
  </si>
  <si>
    <t>03017</t>
  </si>
  <si>
    <t>03018</t>
  </si>
  <si>
    <t>03020</t>
  </si>
  <si>
    <t>03023</t>
  </si>
  <si>
    <t>03030</t>
  </si>
  <si>
    <t>03036</t>
  </si>
  <si>
    <t>03041</t>
  </si>
  <si>
    <t>03048</t>
  </si>
  <si>
    <t>03049</t>
  </si>
  <si>
    <t>03051</t>
  </si>
  <si>
    <t>03052</t>
  </si>
  <si>
    <t>03053</t>
  </si>
  <si>
    <t>04005</t>
  </si>
  <si>
    <t>04008</t>
  </si>
  <si>
    <t>04010</t>
  </si>
  <si>
    <t>04013</t>
  </si>
  <si>
    <t>04014</t>
  </si>
  <si>
    <t>04018</t>
  </si>
  <si>
    <t>04020</t>
  </si>
  <si>
    <t>04024</t>
  </si>
  <si>
    <t>04031</t>
  </si>
  <si>
    <t>04032</t>
  </si>
  <si>
    <t>04038</t>
  </si>
  <si>
    <t>04044</t>
  </si>
  <si>
    <t>04050</t>
  </si>
  <si>
    <t>04053</t>
  </si>
  <si>
    <t>04063</t>
  </si>
  <si>
    <t>04067</t>
  </si>
  <si>
    <t>05001</t>
  </si>
  <si>
    <t>05014</t>
  </si>
  <si>
    <t>05024</t>
  </si>
  <si>
    <t>05027</t>
  </si>
  <si>
    <t>06003</t>
  </si>
  <si>
    <t>06005</t>
  </si>
  <si>
    <t>06006</t>
  </si>
  <si>
    <t>06007</t>
  </si>
  <si>
    <t>06008</t>
  </si>
  <si>
    <t>06010</t>
  </si>
  <si>
    <t>06022</t>
  </si>
  <si>
    <t>06025</t>
  </si>
  <si>
    <t>06041</t>
  </si>
  <si>
    <t>08004</t>
  </si>
  <si>
    <t>08023</t>
  </si>
  <si>
    <t>10002</t>
  </si>
  <si>
    <t>10007</t>
  </si>
  <si>
    <t>10010</t>
  </si>
  <si>
    <t>10013</t>
  </si>
  <si>
    <t>10037</t>
  </si>
  <si>
    <t>10067</t>
  </si>
  <si>
    <t>10071</t>
  </si>
  <si>
    <t>G.S. FIAMME AZZURRE</t>
  </si>
  <si>
    <t>10078</t>
  </si>
  <si>
    <t>10081</t>
  </si>
  <si>
    <t>11018</t>
  </si>
  <si>
    <t>11024</t>
  </si>
  <si>
    <t>11030</t>
  </si>
  <si>
    <t>14003</t>
  </si>
  <si>
    <t>17001</t>
  </si>
  <si>
    <t>17007</t>
  </si>
  <si>
    <t>17008</t>
  </si>
  <si>
    <t>17009</t>
  </si>
  <si>
    <t>17011</t>
  </si>
  <si>
    <t>20004</t>
  </si>
  <si>
    <t>20010</t>
  </si>
  <si>
    <t>20012</t>
  </si>
  <si>
    <t>21002</t>
  </si>
  <si>
    <t>21003</t>
  </si>
  <si>
    <t>21005</t>
  </si>
  <si>
    <t>codice</t>
  </si>
  <si>
    <t>società</t>
  </si>
  <si>
    <t>MARINA MILITARE CENTRO SP. CANOA FLUVIALE</t>
  </si>
  <si>
    <t>03057</t>
  </si>
  <si>
    <t>CANOA CLUB FERRARA ASD</t>
  </si>
  <si>
    <t>07034</t>
  </si>
  <si>
    <t>10086</t>
  </si>
  <si>
    <t>CENTRO SPORTIVO AERONAUTICA MILITARE</t>
  </si>
  <si>
    <t>04071</t>
  </si>
  <si>
    <t>10087</t>
  </si>
  <si>
    <t>14009</t>
  </si>
  <si>
    <t>IVREA CANOA CLUB A.S.DILETTANTISTICA</t>
  </si>
  <si>
    <t>A.S.DILETTANTISTICA CUNEO CANOA</t>
  </si>
  <si>
    <t>CANOA CLUB TORINO A.S.DILETTANTISTICA</t>
  </si>
  <si>
    <t>ORCOKAYAK CENTROCANOA A.S.DILETTANTISTICA</t>
  </si>
  <si>
    <t>CIRCOLO AMICI DEL FIUME A.S.DILETTANTISTICA</t>
  </si>
  <si>
    <t>CIRCOLO ERIDANO A.S.C.DILETTANTISTICA</t>
  </si>
  <si>
    <t>C.U.S. TORINO  A S DILETTANTISTICA</t>
  </si>
  <si>
    <t>CANOTTIERI SABAZIA ASS.POLISP. DILETTANTISTICA</t>
  </si>
  <si>
    <t>AS DILETTANTISTICA CANOA CLUB GOLFO PARADISO</t>
  </si>
  <si>
    <t>KAYAK CANOA CLAN GENOVA AS DILETTANTISTICA</t>
  </si>
  <si>
    <t>AS DILETTANTISTICA PRO SCOGLI CHIAVARI CANOA KAYAK</t>
  </si>
  <si>
    <t>GR. DILETTANTISTICO CANOA L.N.I. SESTRI LEVANTE</t>
  </si>
  <si>
    <t>GR. DILETTANTISTICO CANOA L.N.I. QUINTO</t>
  </si>
  <si>
    <t>S. GINNASTICA PRO VICTORIA A.S.DILETTANTISTICA</t>
  </si>
  <si>
    <t>CANOA KAJAK 90 A.S.DILETTANTISTICA</t>
  </si>
  <si>
    <t>A.S.DILETTANTISTICA CANOTTIERI TICINO PAVIA</t>
  </si>
  <si>
    <t>A.S.DILETTANTISTICA  VIGEVANO CANOA CLUB</t>
  </si>
  <si>
    <t>CANOTTIERI  L. BISSOLATI  A. S. DILETTANTISTICA</t>
  </si>
  <si>
    <t>CANOTTIERI ADDA 1891 A.S.DILETTANTISTICA</t>
  </si>
  <si>
    <t>C.U.S. PAVIA A.S.DILETTANTISTICA</t>
  </si>
  <si>
    <t>C.U.S. MILANO A.S.DILETTANTISTICA</t>
  </si>
  <si>
    <t>AS DILETTANTISTICA  CANOA CLUB MILANO</t>
  </si>
  <si>
    <t>A.S.DILETTANTISTICA CIRCOLO SESTESE CANOA KAYAK</t>
  </si>
  <si>
    <t>S.CANOTTIERI LECCO A.S.DILETTANTISTICA</t>
  </si>
  <si>
    <t>A.S.DILETTANTISTICA GRUPPO CANOE VIADANA</t>
  </si>
  <si>
    <t>A.S.DILETTANTISTICA CANOA CLUB BRESCIA</t>
  </si>
  <si>
    <t>AS DILETTANTISTICA KAYAK TEAM TURBIGO</t>
  </si>
  <si>
    <t>GR. DILETTANTISTICO CANOA  L.N.I.  MANTOVA</t>
  </si>
  <si>
    <t>A.S.DILETTANTISTICA  SPORT CLUB BRESCIA LIBERAVVENTURA</t>
  </si>
  <si>
    <t>A.S.DILETTANTISTICA  REMIERA TOSCOLANO MADERNO</t>
  </si>
  <si>
    <t>POL. MILANESE  1979 SPORT DISABILI A.S.DILETTANTISTICA</t>
  </si>
  <si>
    <t>A.S.DILETTANTISTICA CANOA CLUB KAYAK VALSTAGNA</t>
  </si>
  <si>
    <t>CANOA CLUB VICENZA A.S.DILETTANTISTICA</t>
  </si>
  <si>
    <t>CANOTTIERI TREPORTI A.S.DILETTANTISTICA</t>
  </si>
  <si>
    <t>A.S.DILETTANTISTICA CANOA CLUB PADOVA LIMENA</t>
  </si>
  <si>
    <t>CANOA CLUB MESTRE A.S.DILETTANTISTICA</t>
  </si>
  <si>
    <t>A.S.DILETTANTISTICA CANOA CLUB VERONA</t>
  </si>
  <si>
    <t>A.S.DILETTANTISTICA CANOA CLUB PESCANTINA</t>
  </si>
  <si>
    <t>GRUPPO CANOE POLESINE ROVIGO A.S.DILETTANTISTICA</t>
  </si>
  <si>
    <t>A.S.DILETTANTISTICA  CANOA CLUB SAN DONA'</t>
  </si>
  <si>
    <t>ASSOCIAZIONE REMIERA PESCHIERA A.S.DILETTANTISTICA</t>
  </si>
  <si>
    <t>CANOA KAYAK CHIOGGIA A.S.DILETTANTISTICA</t>
  </si>
  <si>
    <t>C.U.S. VERONA A.S.DILETTANTISTICA</t>
  </si>
  <si>
    <t>CANOA CLUB ORIAGO A.S.DILETTANTISTICA</t>
  </si>
  <si>
    <t>A.S.DILETTANTISTICA  KAYAK TREVISO</t>
  </si>
  <si>
    <t>VALBRENTA TEAM A.S.DILETTANTISTICA</t>
  </si>
  <si>
    <t>ASSOCIAZIONE SPORTIVA DILETTANTISTICA CANOE ROVIGO</t>
  </si>
  <si>
    <t>A.S.DILETTANTISTICA  CANOA CLUB DELFINO PORTOGRUARO</t>
  </si>
  <si>
    <t>GRUPPO KAYAK CANOA CORDENONS A.S.DILETTANTISTICA.</t>
  </si>
  <si>
    <t>CANOA CLUB SACILE A.S.DILETTANTISTICA</t>
  </si>
  <si>
    <t>A.S.DILETTANTISTICA  CANOA CLUB FIUME STELLA</t>
  </si>
  <si>
    <t>POLISPORTIVA MONTEREALE SOC. DIL.ETTANTISTICA</t>
  </si>
  <si>
    <t>A.S.DILETTANTISTICA. CANOA CLUB BOLOGNA</t>
  </si>
  <si>
    <t>A.S.DILETTANTISTICA CANOA TEAM BORETTO PO</t>
  </si>
  <si>
    <t>SOC. DIL.ETTANTISTICA CANOTTIERI MUTINA</t>
  </si>
  <si>
    <t>CANOA CLUB BOBBIO A.S. DILETTANTISTICA</t>
  </si>
  <si>
    <t>A.S.DILETTANTISTICA CANOA CLUB RIMINI</t>
  </si>
  <si>
    <t>A.S.DILETTANTISTICA CANOA CLUB COMACCHIO</t>
  </si>
  <si>
    <t>AQUASPORT SANTERNO A.S.DILETTANTISTICA</t>
  </si>
  <si>
    <t>A.S.DILETTANTISTICA  KAUNA TEAM</t>
  </si>
  <si>
    <t>A.S.DILETTANTISTICA CANOTTIERI COMUNALI FIRENZE</t>
  </si>
  <si>
    <t>CANOA KAYAK VERSILIA ASS. POL. DILETTANTISTICA.</t>
  </si>
  <si>
    <t>C.S.CORPO FORESTALE DELLO STATO SEZ.CANOA</t>
  </si>
  <si>
    <t>CIRCOLO CANOTTIERI  ANIENE A.S.DILETTANTISTICA</t>
  </si>
  <si>
    <t>C.U.S. CASSINO AS DILETTANTISTICA - SEZ. KAYAK CANOA</t>
  </si>
  <si>
    <t>A.S.DILETTANTISTICA CANOA CLUB S.GIORGIO A LIRI</t>
  </si>
  <si>
    <t>CANOANIUM CLUB SUBIACO A.S.DILETTANTISTICA CANOA</t>
  </si>
  <si>
    <t>A.S, DILETTANTISTICO  CIRCOLO CANOA CASTEL GANDOLFO</t>
  </si>
  <si>
    <t>A.S.DILETTANTISTICA DRAGOLAGO</t>
  </si>
  <si>
    <t>KAYAK CLUB CASSINO A.S.DILETTANTISTICA</t>
  </si>
  <si>
    <t>POLISPORTIVA CILENTO A.S.DILETTANTISTICA</t>
  </si>
  <si>
    <t>A.S.DILETTANTISTICA CANOTTIERI AGROPOLI SEZ.CANOA</t>
  </si>
  <si>
    <t>ASV MILLAND SEZ.CANOA</t>
  </si>
  <si>
    <t>SPORTCLUB MERANO  SEZ. CANOA AS DILETTANTISTICA</t>
  </si>
  <si>
    <t>CANOA CLUB  LE MARMORE A.S.DILETTANTISTICA</t>
  </si>
  <si>
    <t>GRUPPO CANOE TERNI U.S.ACLI  A.S.DILETTANTISTICA</t>
  </si>
  <si>
    <t>CANOA CLUB PERUGIA A.S.DILETTANTISTICA</t>
  </si>
  <si>
    <t>CIRCOLO CANOTTIERI PIEDILUCO A.S.DILETTANTISTICA</t>
  </si>
  <si>
    <t>A.S.DILETTANTISTICA  CIRCOLO NAUTICO REGGIO</t>
  </si>
  <si>
    <t>AS DILETTANTISTICA CANOA KAYAK CLUB REGGIO CALABRIA</t>
  </si>
  <si>
    <t>A.S.DILETTANTISTICA CANOA CLUB LAO POLLINO</t>
  </si>
  <si>
    <t>CANOA CLUB CANOTTIERI RIVA A.S.DILETTANTISTICA</t>
  </si>
  <si>
    <t>AS DILETTANTISTICA RAFTING K.CANOA CLUB VAL DI SOLE</t>
  </si>
  <si>
    <t>A.S.DILETTANTISTICA  CANOA KAYAK  LEDRO</t>
  </si>
  <si>
    <t>CANOA CLUB CITTA' DI CASTELLO ASD</t>
  </si>
  <si>
    <t>CANOA KAYAK POLICASTRO BUSSENTINO- CAPITELLO A.S.D</t>
  </si>
  <si>
    <t>REALE CIRCOLO CANOTTIERI TEVERE REMO A.S.D</t>
  </si>
  <si>
    <t>CANOTTIERI ERIDANO -Amici del Po -SOC.COOP. S D</t>
  </si>
  <si>
    <t>ADDA VIVA  INDOMITA VALTELLINA RIVER SOC. SP DIL.  a R.L.</t>
  </si>
  <si>
    <t>C. RICREATIVO CANOISTICO LODIGIANO A.S.D</t>
  </si>
  <si>
    <t>A. S. D KAYAK CANOA CLUB PALAZZOLO SULL'OGLIO</t>
  </si>
  <si>
    <t>SOCIETA' CANOTTIERI GENOVESI ELPIS A.S.D</t>
  </si>
  <si>
    <t>CANOA KAYAK CLUB CASSANO D'ADDA  A.S.D</t>
  </si>
  <si>
    <t>A.S.D. GRUPPO CANOA SAN MAURO</t>
  </si>
  <si>
    <t>01032</t>
  </si>
  <si>
    <t>H2o SPORTS ASD</t>
  </si>
  <si>
    <t>02054</t>
  </si>
  <si>
    <t>ASD GRUPPO CANOA SAN MAURO</t>
  </si>
  <si>
    <t>RAFTING AVENTURE VILLENEUVE SOC.COOP.SD</t>
  </si>
  <si>
    <t>02053</t>
  </si>
  <si>
    <t xml:space="preserve">ASD PRO RECCO CANOA </t>
  </si>
  <si>
    <t>05022</t>
  </si>
  <si>
    <t>CIRCOLO CANOA CARSO ASD</t>
  </si>
  <si>
    <t xml:space="preserve"> </t>
  </si>
  <si>
    <t>punti</t>
  </si>
  <si>
    <t>n.ordine</t>
  </si>
  <si>
    <t>n.classifica</t>
  </si>
  <si>
    <t>A.S.DILETTANTISTICA CANOA CLUB BOLOGNA</t>
  </si>
  <si>
    <t>SLALOM - Classifica Generale definitiva 2015</t>
  </si>
  <si>
    <t>classifica definitiva 2015 - circ.03/16</t>
  </si>
  <si>
    <t>segue - Slalom-  Classifica generale definitiva 2015</t>
  </si>
  <si>
    <t>segue - Discesa -  Classifica generale definitiva 2015</t>
  </si>
  <si>
    <t>DISCESA - Classifica Generale definitiva 2015</t>
  </si>
  <si>
    <t>SLALOM - Classifica Coppa Giovani definitiva 2015</t>
  </si>
  <si>
    <t>SLALOM - Classifica Coppa Canadese definitiva 2015</t>
  </si>
  <si>
    <t>DISCESA - Coppa Giovani definitiva 2015</t>
  </si>
  <si>
    <t>DISCESA - Coppa Canadese definitiva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</si>
</sst>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1"/>
      <color rgb="FF000000"/>
      <name val="Calibri"/>
      <family val="2"/>
    </font>
    <font>
      <b/>
      <sz val="8"/>
      <color rgb="FFFF0000"/>
      <name val="Tahoma"/>
      <family val="2"/>
    </font>
    <font>
      <sz val="9"/>
      <color theme="1"/>
      <name val="Tahoma"/>
      <family val="2"/>
    </font>
    <font>
      <sz val="11"/>
      <color theme="1"/>
      <name val="Tahoma"/>
      <family val="2"/>
    </font>
    <font>
      <b/>
      <sz val="8"/>
      <color indexed="8"/>
      <name val="Tahoma"/>
      <family val="2"/>
    </font>
    <font>
      <sz val="8"/>
      <color rgb="FF000000"/>
      <name val="Tahoma"/>
      <family val="2"/>
    </font>
    <font>
      <b/>
      <sz val="12"/>
      <color theme="1"/>
      <name val="Tahoma"/>
      <family val="2"/>
    </font>
    <font>
      <b/>
      <sz val="14"/>
      <color theme="1"/>
      <name val="Tahoma"/>
      <family val="2"/>
    </font>
    <font>
      <b/>
      <sz val="8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13" fillId="0" borderId="0"/>
  </cellStyleXfs>
  <cellXfs count="103">
    <xf numFmtId="0" fontId="0" fillId="0" borderId="0" xfId="0"/>
    <xf numFmtId="49" fontId="0" fillId="0" borderId="0" xfId="0" applyNumberFormat="1"/>
    <xf numFmtId="0" fontId="4" fillId="0" borderId="0" xfId="0" applyFont="1" applyBorder="1"/>
    <xf numFmtId="0" fontId="5" fillId="0" borderId="0" xfId="0" applyFont="1"/>
    <xf numFmtId="49" fontId="5" fillId="0" borderId="0" xfId="0" applyNumberFormat="1" applyFont="1"/>
    <xf numFmtId="49" fontId="0" fillId="0" borderId="0" xfId="0" applyNumberFormat="1" applyAlignment="1">
      <alignment horizontal="center"/>
    </xf>
    <xf numFmtId="164" fontId="7" fillId="0" borderId="0" xfId="0" applyNumberFormat="1" applyFont="1"/>
    <xf numFmtId="164" fontId="8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6" fillId="0" borderId="0" xfId="0" applyFont="1"/>
    <xf numFmtId="0" fontId="17" fillId="0" borderId="0" xfId="0" applyFont="1"/>
    <xf numFmtId="0" fontId="15" fillId="0" borderId="0" xfId="0" applyFont="1"/>
    <xf numFmtId="0" fontId="13" fillId="0" borderId="3" xfId="4" applyBorder="1"/>
    <xf numFmtId="2" fontId="11" fillId="0" borderId="0" xfId="0" applyNumberFormat="1" applyFont="1"/>
    <xf numFmtId="2" fontId="12" fillId="0" borderId="0" xfId="0" applyNumberFormat="1" applyFont="1"/>
    <xf numFmtId="2" fontId="5" fillId="0" borderId="0" xfId="0" applyNumberFormat="1" applyFont="1"/>
    <xf numFmtId="2" fontId="0" fillId="0" borderId="0" xfId="0" applyNumberFormat="1"/>
    <xf numFmtId="164" fontId="0" fillId="0" borderId="0" xfId="0" applyNumberFormat="1" applyFill="1"/>
    <xf numFmtId="49" fontId="6" fillId="3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20" fillId="0" borderId="0" xfId="0" applyFont="1"/>
    <xf numFmtId="49" fontId="20" fillId="0" borderId="0" xfId="0" applyNumberFormat="1" applyFont="1"/>
    <xf numFmtId="0" fontId="20" fillId="0" borderId="0" xfId="0" applyFont="1" applyAlignment="1">
      <alignment horizontal="center"/>
    </xf>
    <xf numFmtId="164" fontId="20" fillId="0" borderId="0" xfId="0" applyNumberFormat="1" applyFont="1" applyFill="1"/>
    <xf numFmtId="0" fontId="21" fillId="0" borderId="0" xfId="0" applyFont="1" applyAlignment="1">
      <alignment horizontal="center"/>
    </xf>
    <xf numFmtId="0" fontId="21" fillId="0" borderId="0" xfId="0" applyFont="1"/>
    <xf numFmtId="49" fontId="21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 applyFill="1"/>
    <xf numFmtId="0" fontId="6" fillId="4" borderId="3" xfId="0" applyFont="1" applyFill="1" applyBorder="1" applyAlignment="1">
      <alignment horizontal="center"/>
    </xf>
    <xf numFmtId="0" fontId="23" fillId="0" borderId="1" xfId="4" applyFont="1" applyBorder="1"/>
    <xf numFmtId="49" fontId="23" fillId="0" borderId="1" xfId="4" applyNumberFormat="1" applyFont="1" applyBorder="1"/>
    <xf numFmtId="0" fontId="6" fillId="5" borderId="3" xfId="0" applyFont="1" applyFill="1" applyBorder="1"/>
    <xf numFmtId="0" fontId="6" fillId="5" borderId="3" xfId="0" applyFont="1" applyFill="1" applyBorder="1" applyAlignment="1">
      <alignment horizontal="center"/>
    </xf>
    <xf numFmtId="0" fontId="6" fillId="6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/>
    </xf>
    <xf numFmtId="0" fontId="6" fillId="7" borderId="3" xfId="0" applyFont="1" applyFill="1" applyBorder="1"/>
    <xf numFmtId="0" fontId="22" fillId="8" borderId="3" xfId="0" applyFont="1" applyFill="1" applyBorder="1" applyAlignment="1">
      <alignment horizontal="left" vertical="center"/>
    </xf>
    <xf numFmtId="49" fontId="6" fillId="7" borderId="3" xfId="0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center"/>
    </xf>
    <xf numFmtId="164" fontId="6" fillId="7" borderId="3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23" fillId="0" borderId="0" xfId="4" applyFont="1" applyBorder="1"/>
    <xf numFmtId="164" fontId="7" fillId="0" borderId="0" xfId="0" applyNumberFormat="1" applyFont="1" applyBorder="1"/>
    <xf numFmtId="164" fontId="8" fillId="0" borderId="0" xfId="0" applyNumberFormat="1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2" fontId="11" fillId="0" borderId="0" xfId="0" applyNumberFormat="1" applyFont="1" applyBorder="1"/>
    <xf numFmtId="2" fontId="12" fillId="0" borderId="0" xfId="0" applyNumberFormat="1" applyFont="1" applyBorder="1"/>
    <xf numFmtId="164" fontId="6" fillId="0" borderId="0" xfId="0" applyNumberFormat="1" applyFont="1" applyFill="1" applyBorder="1"/>
    <xf numFmtId="0" fontId="4" fillId="0" borderId="3" xfId="0" applyFont="1" applyBorder="1" applyAlignment="1">
      <alignment horizontal="center"/>
    </xf>
    <xf numFmtId="0" fontId="23" fillId="0" borderId="3" xfId="4" applyFont="1" applyBorder="1"/>
    <xf numFmtId="164" fontId="7" fillId="0" borderId="3" xfId="0" applyNumberFormat="1" applyFont="1" applyBorder="1"/>
    <xf numFmtId="164" fontId="8" fillId="0" borderId="3" xfId="0" applyNumberFormat="1" applyFont="1" applyBorder="1"/>
    <xf numFmtId="164" fontId="9" fillId="0" borderId="3" xfId="0" applyNumberFormat="1" applyFont="1" applyBorder="1"/>
    <xf numFmtId="164" fontId="10" fillId="0" borderId="3" xfId="0" applyNumberFormat="1" applyFont="1" applyBorder="1"/>
    <xf numFmtId="2" fontId="11" fillId="0" borderId="3" xfId="0" applyNumberFormat="1" applyFont="1" applyBorder="1"/>
    <xf numFmtId="2" fontId="12" fillId="0" borderId="3" xfId="0" applyNumberFormat="1" applyFont="1" applyBorder="1"/>
    <xf numFmtId="164" fontId="6" fillId="0" borderId="3" xfId="0" applyNumberFormat="1" applyFont="1" applyFill="1" applyBorder="1"/>
    <xf numFmtId="0" fontId="12" fillId="0" borderId="3" xfId="0" applyNumberFormat="1" applyFont="1" applyBorder="1"/>
    <xf numFmtId="49" fontId="23" fillId="0" borderId="3" xfId="4" applyNumberFormat="1" applyFont="1" applyBorder="1"/>
    <xf numFmtId="164" fontId="6" fillId="7" borderId="3" xfId="0" applyNumberFormat="1" applyFont="1" applyFill="1" applyBorder="1"/>
    <xf numFmtId="0" fontId="5" fillId="0" borderId="0" xfId="0" applyFont="1" applyFill="1"/>
    <xf numFmtId="0" fontId="0" fillId="0" borderId="0" xfId="0" applyFill="1"/>
    <xf numFmtId="0" fontId="6" fillId="9" borderId="3" xfId="0" applyFont="1" applyFill="1" applyBorder="1" applyAlignment="1">
      <alignment horizontal="center"/>
    </xf>
    <xf numFmtId="0" fontId="6" fillId="9" borderId="3" xfId="0" applyFont="1" applyFill="1" applyBorder="1"/>
    <xf numFmtId="49" fontId="6" fillId="9" borderId="0" xfId="0" applyNumberFormat="1" applyFont="1" applyFill="1" applyAlignment="1">
      <alignment horizontal="center"/>
    </xf>
    <xf numFmtId="164" fontId="6" fillId="9" borderId="3" xfId="0" applyNumberFormat="1" applyFont="1" applyFill="1" applyBorder="1" applyAlignment="1">
      <alignment horizontal="center"/>
    </xf>
    <xf numFmtId="0" fontId="5" fillId="9" borderId="0" xfId="0" applyFont="1" applyFill="1"/>
    <xf numFmtId="0" fontId="5" fillId="9" borderId="0" xfId="0" applyFont="1" applyFill="1" applyAlignment="1">
      <alignment horizontal="center"/>
    </xf>
    <xf numFmtId="0" fontId="6" fillId="9" borderId="0" xfId="0" applyFont="1" applyFill="1" applyAlignment="1">
      <alignment horizontal="center"/>
    </xf>
    <xf numFmtId="0" fontId="21" fillId="0" borderId="0" xfId="0" applyFont="1" applyFill="1"/>
    <xf numFmtId="0" fontId="6" fillId="9" borderId="4" xfId="0" applyFont="1" applyFill="1" applyBorder="1" applyAlignment="1">
      <alignment horizontal="center"/>
    </xf>
    <xf numFmtId="0" fontId="6" fillId="9" borderId="4" xfId="0" applyFont="1" applyFill="1" applyBorder="1"/>
    <xf numFmtId="0" fontId="5" fillId="9" borderId="5" xfId="0" applyFont="1" applyFill="1" applyBorder="1" applyAlignment="1">
      <alignment horizontal="center"/>
    </xf>
    <xf numFmtId="164" fontId="6" fillId="9" borderId="4" xfId="0" applyNumberFormat="1" applyFont="1" applyFill="1" applyBorder="1" applyAlignment="1">
      <alignment horizontal="center"/>
    </xf>
    <xf numFmtId="164" fontId="11" fillId="0" borderId="3" xfId="0" applyNumberFormat="1" applyFont="1" applyBorder="1"/>
    <xf numFmtId="164" fontId="12" fillId="0" borderId="3" xfId="0" applyNumberFormat="1" applyFont="1" applyBorder="1"/>
    <xf numFmtId="164" fontId="6" fillId="9" borderId="3" xfId="0" applyNumberFormat="1" applyFont="1" applyFill="1" applyBorder="1"/>
    <xf numFmtId="164" fontId="1" fillId="9" borderId="3" xfId="0" applyNumberFormat="1" applyFont="1" applyFill="1" applyBorder="1"/>
    <xf numFmtId="49" fontId="18" fillId="0" borderId="3" xfId="4" applyNumberFormat="1" applyFont="1" applyBorder="1"/>
    <xf numFmtId="0" fontId="16" fillId="10" borderId="3" xfId="0" applyFont="1" applyFill="1" applyBorder="1" applyAlignment="1">
      <alignment horizontal="left" vertical="center"/>
    </xf>
    <xf numFmtId="0" fontId="1" fillId="9" borderId="3" xfId="0" applyFont="1" applyFill="1" applyBorder="1"/>
    <xf numFmtId="0" fontId="1" fillId="9" borderId="3" xfId="0" applyFont="1" applyFill="1" applyBorder="1" applyAlignment="1">
      <alignment horizontal="center"/>
    </xf>
    <xf numFmtId="49" fontId="6" fillId="9" borderId="3" xfId="0" applyNumberFormat="1" applyFont="1" applyFill="1" applyBorder="1" applyAlignment="1">
      <alignment horizontal="center"/>
    </xf>
    <xf numFmtId="2" fontId="1" fillId="9" borderId="3" xfId="0" applyNumberFormat="1" applyFont="1" applyFill="1" applyBorder="1" applyAlignment="1">
      <alignment horizontal="center"/>
    </xf>
    <xf numFmtId="164" fontId="1" fillId="9" borderId="3" xfId="0" applyNumberFormat="1" applyFont="1" applyFill="1" applyBorder="1" applyAlignment="1">
      <alignment horizontal="center"/>
    </xf>
    <xf numFmtId="0" fontId="13" fillId="0" borderId="0" xfId="4" applyBorder="1"/>
    <xf numFmtId="0" fontId="14" fillId="0" borderId="3" xfId="4" applyFont="1" applyBorder="1"/>
    <xf numFmtId="0" fontId="13" fillId="0" borderId="3" xfId="4" applyBorder="1" applyAlignment="1">
      <alignment horizontal="left"/>
    </xf>
    <xf numFmtId="164" fontId="19" fillId="0" borderId="3" xfId="0" applyNumberFormat="1" applyFont="1" applyBorder="1"/>
    <xf numFmtId="49" fontId="5" fillId="0" borderId="0" xfId="0" applyNumberFormat="1" applyFont="1" applyAlignment="1">
      <alignment horizontal="center"/>
    </xf>
    <xf numFmtId="0" fontId="22" fillId="10" borderId="3" xfId="0" applyFont="1" applyFill="1" applyBorder="1" applyAlignment="1">
      <alignment horizontal="left" vertical="center"/>
    </xf>
    <xf numFmtId="164" fontId="6" fillId="9" borderId="2" xfId="0" applyNumberFormat="1" applyFont="1" applyFill="1" applyBorder="1"/>
    <xf numFmtId="0" fontId="26" fillId="9" borderId="3" xfId="0" applyFont="1" applyFill="1" applyBorder="1" applyAlignment="1">
      <alignment horizontal="left" vertical="center"/>
    </xf>
    <xf numFmtId="164" fontId="6" fillId="7" borderId="3" xfId="0" applyNumberFormat="1" applyFont="1" applyFill="1" applyBorder="1" applyAlignment="1">
      <alignment horizontal="right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0"/>
  <sheetViews>
    <sheetView topLeftCell="A70" zoomScaleNormal="100" workbookViewId="0">
      <selection activeCell="D87" sqref="D87"/>
    </sheetView>
  </sheetViews>
  <sheetFormatPr defaultRowHeight="15" x14ac:dyDescent="0.25"/>
  <cols>
    <col min="1" max="1" width="8.42578125" style="22" customWidth="1"/>
    <col min="2" max="2" width="11.2851562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66" width="6.85546875" hidden="1" customWidth="1"/>
    <col min="67" max="68" width="6.5703125" hidden="1" customWidth="1"/>
    <col min="69" max="69" width="6.85546875" hidden="1" customWidth="1"/>
    <col min="70" max="70" width="12" style="20" customWidth="1"/>
    <col min="71" max="143" width="6.85546875" customWidth="1"/>
  </cols>
  <sheetData>
    <row r="1" spans="1:70" ht="18" x14ac:dyDescent="0.25">
      <c r="A1" s="31"/>
      <c r="B1" s="31"/>
      <c r="C1" s="48" t="s">
        <v>211</v>
      </c>
      <c r="D1" s="47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2"/>
    </row>
    <row r="2" spans="1:70" x14ac:dyDescent="0.25">
      <c r="A2" s="41" t="s">
        <v>208</v>
      </c>
      <c r="B2" s="41" t="s">
        <v>209</v>
      </c>
      <c r="C2" s="42" t="s">
        <v>92</v>
      </c>
      <c r="D2" s="43" t="s">
        <v>93</v>
      </c>
      <c r="E2" s="42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2"/>
      <c r="W2" s="41"/>
      <c r="X2" s="44" t="s">
        <v>92</v>
      </c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5"/>
      <c r="AM2" s="41"/>
      <c r="AN2" s="41"/>
      <c r="AO2" s="41"/>
      <c r="AP2" s="41"/>
      <c r="AQ2" s="41"/>
      <c r="AR2" s="44" t="s">
        <v>92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6" t="s">
        <v>207</v>
      </c>
    </row>
    <row r="3" spans="1:70" x14ac:dyDescent="0.25">
      <c r="A3" s="57">
        <v>1</v>
      </c>
      <c r="B3" s="57">
        <v>1</v>
      </c>
      <c r="C3" s="58" t="s">
        <v>57</v>
      </c>
      <c r="D3" s="58" t="s">
        <v>155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34" si="0">SUM(E3:V3)</f>
        <v>0</v>
      </c>
      <c r="X3" s="58" t="s">
        <v>57</v>
      </c>
      <c r="Y3" s="61">
        <v>489</v>
      </c>
      <c r="Z3" s="61">
        <v>229</v>
      </c>
      <c r="AA3" s="61"/>
      <c r="AB3" s="61"/>
      <c r="AC3" s="61">
        <v>495</v>
      </c>
      <c r="AD3" s="61">
        <v>295</v>
      </c>
      <c r="AE3" s="61">
        <v>479</v>
      </c>
      <c r="AF3" s="61">
        <v>475</v>
      </c>
      <c r="AG3" s="61">
        <v>255</v>
      </c>
      <c r="AH3" s="61">
        <v>641</v>
      </c>
      <c r="AI3" s="61">
        <v>848</v>
      </c>
      <c r="AJ3" s="61">
        <v>1098</v>
      </c>
      <c r="AK3" s="61">
        <v>674</v>
      </c>
      <c r="AL3" s="61">
        <v>395</v>
      </c>
      <c r="AM3" s="61">
        <v>1311</v>
      </c>
      <c r="AN3" s="61"/>
      <c r="AO3" s="61"/>
      <c r="AP3" s="61"/>
      <c r="AQ3" s="62">
        <f t="shared" ref="AQ3:AQ34" si="1">SUM(Y3:AP3)</f>
        <v>7684</v>
      </c>
      <c r="AR3" s="58" t="s">
        <v>57</v>
      </c>
      <c r="AS3" s="63"/>
      <c r="AT3" s="63">
        <v>29</v>
      </c>
      <c r="AU3" s="63"/>
      <c r="AV3" s="63">
        <v>4</v>
      </c>
      <c r="AW3" s="63"/>
      <c r="AX3" s="63"/>
      <c r="AY3" s="63">
        <v>161</v>
      </c>
      <c r="AZ3" s="63">
        <v>69</v>
      </c>
      <c r="BA3" s="63"/>
      <c r="BB3" s="63"/>
      <c r="BC3" s="63">
        <v>25</v>
      </c>
      <c r="BD3" s="63"/>
      <c r="BE3" s="63">
        <v>148</v>
      </c>
      <c r="BF3" s="63">
        <v>92</v>
      </c>
      <c r="BG3" s="63"/>
      <c r="BH3" s="63">
        <v>2</v>
      </c>
      <c r="BI3" s="63">
        <v>105.33</v>
      </c>
      <c r="BJ3" s="63">
        <v>48.5</v>
      </c>
      <c r="BK3" s="63"/>
      <c r="BL3" s="63"/>
      <c r="BM3" s="63"/>
      <c r="BN3" s="63"/>
      <c r="BO3" s="63">
        <v>47</v>
      </c>
      <c r="BP3" s="63"/>
      <c r="BQ3" s="64">
        <f t="shared" ref="BQ3:BQ34" si="2">SUM(AS3:BP3)</f>
        <v>730.83</v>
      </c>
      <c r="BR3" s="68">
        <f t="shared" ref="BR3:BR34" si="3">SUM(W3+AQ3+BQ3)</f>
        <v>8414.83</v>
      </c>
    </row>
    <row r="4" spans="1:70" x14ac:dyDescent="0.25">
      <c r="A4" s="57">
        <v>2</v>
      </c>
      <c r="B4" s="57">
        <v>2</v>
      </c>
      <c r="C4" s="58" t="s">
        <v>36</v>
      </c>
      <c r="D4" s="58" t="s">
        <v>134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36</v>
      </c>
      <c r="Y4" s="61">
        <v>46</v>
      </c>
      <c r="Z4" s="61">
        <v>222</v>
      </c>
      <c r="AA4" s="61"/>
      <c r="AB4" s="61"/>
      <c r="AC4" s="61">
        <v>525</v>
      </c>
      <c r="AD4" s="61">
        <v>339</v>
      </c>
      <c r="AE4" s="61">
        <v>69</v>
      </c>
      <c r="AF4" s="61">
        <v>72</v>
      </c>
      <c r="AG4" s="61">
        <v>116</v>
      </c>
      <c r="AH4" s="61">
        <v>28</v>
      </c>
      <c r="AI4" s="61">
        <v>25</v>
      </c>
      <c r="AJ4" s="61">
        <v>1162</v>
      </c>
      <c r="AK4" s="61">
        <v>1366</v>
      </c>
      <c r="AL4" s="61"/>
      <c r="AM4" s="61">
        <v>846</v>
      </c>
      <c r="AN4" s="61">
        <v>134</v>
      </c>
      <c r="AO4" s="61">
        <v>43</v>
      </c>
      <c r="AP4" s="61">
        <v>28</v>
      </c>
      <c r="AQ4" s="62">
        <f t="shared" si="1"/>
        <v>5021</v>
      </c>
      <c r="AR4" s="58" t="s">
        <v>36</v>
      </c>
      <c r="AS4" s="63">
        <v>80</v>
      </c>
      <c r="AT4" s="63">
        <v>21</v>
      </c>
      <c r="AU4" s="63">
        <v>30</v>
      </c>
      <c r="AV4" s="63">
        <v>12</v>
      </c>
      <c r="AW4" s="63">
        <v>313.33</v>
      </c>
      <c r="AX4" s="63"/>
      <c r="AY4" s="63">
        <v>70</v>
      </c>
      <c r="AZ4" s="63">
        <v>231</v>
      </c>
      <c r="BA4" s="63">
        <v>15</v>
      </c>
      <c r="BB4" s="63"/>
      <c r="BC4" s="63">
        <v>35</v>
      </c>
      <c r="BD4" s="63"/>
      <c r="BE4" s="63">
        <v>114</v>
      </c>
      <c r="BF4" s="63">
        <v>102</v>
      </c>
      <c r="BG4" s="63">
        <v>15</v>
      </c>
      <c r="BH4" s="63"/>
      <c r="BI4" s="63">
        <v>405.32</v>
      </c>
      <c r="BJ4" s="63">
        <v>51</v>
      </c>
      <c r="BK4" s="63">
        <v>20</v>
      </c>
      <c r="BL4" s="63">
        <v>24</v>
      </c>
      <c r="BM4" s="63">
        <v>31</v>
      </c>
      <c r="BN4" s="63">
        <v>30</v>
      </c>
      <c r="BO4" s="63">
        <v>43</v>
      </c>
      <c r="BP4" s="63"/>
      <c r="BQ4" s="66">
        <f t="shared" si="2"/>
        <v>1642.6499999999999</v>
      </c>
      <c r="BR4" s="68">
        <f t="shared" si="3"/>
        <v>6663.65</v>
      </c>
    </row>
    <row r="5" spans="1:70" x14ac:dyDescent="0.25">
      <c r="A5" s="57">
        <v>3</v>
      </c>
      <c r="B5" s="57">
        <v>3</v>
      </c>
      <c r="C5" s="58" t="s">
        <v>56</v>
      </c>
      <c r="D5" s="58" t="s">
        <v>96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58" t="s">
        <v>56</v>
      </c>
      <c r="Y5" s="61">
        <v>271</v>
      </c>
      <c r="Z5" s="61">
        <v>180</v>
      </c>
      <c r="AA5" s="61"/>
      <c r="AB5" s="61"/>
      <c r="AC5" s="61">
        <v>446</v>
      </c>
      <c r="AD5" s="61">
        <v>291</v>
      </c>
      <c r="AE5" s="61">
        <v>462</v>
      </c>
      <c r="AF5" s="61">
        <v>505</v>
      </c>
      <c r="AG5" s="61">
        <v>173</v>
      </c>
      <c r="AH5" s="61">
        <v>206</v>
      </c>
      <c r="AI5" s="61">
        <v>397</v>
      </c>
      <c r="AJ5" s="61">
        <v>768</v>
      </c>
      <c r="AK5" s="61">
        <v>644</v>
      </c>
      <c r="AL5" s="61">
        <v>359</v>
      </c>
      <c r="AM5" s="61">
        <v>802</v>
      </c>
      <c r="AN5" s="61">
        <v>177</v>
      </c>
      <c r="AO5" s="61">
        <v>128</v>
      </c>
      <c r="AP5" s="61"/>
      <c r="AQ5" s="62">
        <f t="shared" si="1"/>
        <v>5809</v>
      </c>
      <c r="AR5" s="58" t="s">
        <v>56</v>
      </c>
      <c r="AS5" s="63"/>
      <c r="AT5" s="63">
        <v>24</v>
      </c>
      <c r="AU5" s="63"/>
      <c r="AV5" s="63">
        <v>11</v>
      </c>
      <c r="AW5" s="63"/>
      <c r="AX5" s="63"/>
      <c r="AY5" s="63">
        <v>180</v>
      </c>
      <c r="AZ5" s="63">
        <v>269</v>
      </c>
      <c r="BA5" s="63"/>
      <c r="BB5" s="63"/>
      <c r="BC5" s="63"/>
      <c r="BD5" s="63"/>
      <c r="BE5" s="63"/>
      <c r="BF5" s="63">
        <v>144</v>
      </c>
      <c r="BG5" s="63"/>
      <c r="BH5" s="63">
        <v>49</v>
      </c>
      <c r="BI5" s="63"/>
      <c r="BJ5" s="63">
        <v>92.5</v>
      </c>
      <c r="BK5" s="63"/>
      <c r="BL5" s="63"/>
      <c r="BM5" s="63"/>
      <c r="BN5" s="63"/>
      <c r="BO5" s="63">
        <v>55</v>
      </c>
      <c r="BP5" s="63"/>
      <c r="BQ5" s="64">
        <f t="shared" si="2"/>
        <v>824.5</v>
      </c>
      <c r="BR5" s="68">
        <f t="shared" si="3"/>
        <v>6633.5</v>
      </c>
    </row>
    <row r="6" spans="1:70" x14ac:dyDescent="0.25">
      <c r="A6" s="57">
        <v>4</v>
      </c>
      <c r="B6" s="57">
        <v>4</v>
      </c>
      <c r="C6" s="58" t="s">
        <v>67</v>
      </c>
      <c r="D6" s="58" t="s">
        <v>165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0</v>
      </c>
      <c r="X6" s="58" t="s">
        <v>67</v>
      </c>
      <c r="Y6" s="61"/>
      <c r="Z6" s="61"/>
      <c r="AA6" s="61"/>
      <c r="AB6" s="61"/>
      <c r="AC6" s="61">
        <v>60</v>
      </c>
      <c r="AD6" s="61">
        <v>60</v>
      </c>
      <c r="AE6" s="61"/>
      <c r="AF6" s="61"/>
      <c r="AG6" s="61"/>
      <c r="AH6" s="61">
        <v>30</v>
      </c>
      <c r="AI6" s="61">
        <v>30</v>
      </c>
      <c r="AJ6" s="61">
        <v>536</v>
      </c>
      <c r="AK6" s="61"/>
      <c r="AL6" s="61"/>
      <c r="AM6" s="61"/>
      <c r="AN6" s="61"/>
      <c r="AO6" s="61"/>
      <c r="AP6" s="61"/>
      <c r="AQ6" s="62">
        <f t="shared" si="1"/>
        <v>716</v>
      </c>
      <c r="AR6" s="58" t="s">
        <v>67</v>
      </c>
      <c r="AS6" s="63">
        <v>270</v>
      </c>
      <c r="AT6" s="63"/>
      <c r="AU6" s="63">
        <v>138</v>
      </c>
      <c r="AV6" s="63"/>
      <c r="AW6" s="63">
        <v>378.66</v>
      </c>
      <c r="AX6" s="63">
        <v>366.66</v>
      </c>
      <c r="AY6" s="63"/>
      <c r="AZ6" s="63"/>
      <c r="BA6" s="63">
        <v>80</v>
      </c>
      <c r="BB6" s="63">
        <v>60</v>
      </c>
      <c r="BC6" s="63">
        <v>15</v>
      </c>
      <c r="BD6" s="63"/>
      <c r="BE6" s="63">
        <v>15</v>
      </c>
      <c r="BF6" s="63">
        <v>24</v>
      </c>
      <c r="BG6" s="63">
        <v>105</v>
      </c>
      <c r="BH6" s="63"/>
      <c r="BI6" s="63">
        <v>391.99</v>
      </c>
      <c r="BJ6" s="63"/>
      <c r="BK6" s="63"/>
      <c r="BL6" s="63"/>
      <c r="BM6" s="63"/>
      <c r="BN6" s="63">
        <v>190</v>
      </c>
      <c r="BO6" s="63"/>
      <c r="BP6" s="63"/>
      <c r="BQ6" s="66">
        <f t="shared" si="2"/>
        <v>2034.3100000000002</v>
      </c>
      <c r="BR6" s="102">
        <v>2780.3</v>
      </c>
    </row>
    <row r="7" spans="1:70" x14ac:dyDescent="0.25">
      <c r="A7" s="57">
        <v>5</v>
      </c>
      <c r="B7" s="57">
        <v>5</v>
      </c>
      <c r="C7" s="58" t="s">
        <v>13</v>
      </c>
      <c r="D7" s="58" t="s">
        <v>115</v>
      </c>
      <c r="E7" s="59">
        <v>49</v>
      </c>
      <c r="F7" s="59">
        <v>44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93</v>
      </c>
      <c r="X7" s="58" t="s">
        <v>13</v>
      </c>
      <c r="Y7" s="61">
        <v>45</v>
      </c>
      <c r="Z7" s="61">
        <v>18</v>
      </c>
      <c r="AA7" s="61"/>
      <c r="AB7" s="61"/>
      <c r="AC7" s="61">
        <v>75</v>
      </c>
      <c r="AD7" s="61">
        <v>39</v>
      </c>
      <c r="AE7" s="61">
        <v>280</v>
      </c>
      <c r="AF7" s="61">
        <v>269</v>
      </c>
      <c r="AG7" s="61"/>
      <c r="AH7" s="61"/>
      <c r="AI7" s="61"/>
      <c r="AJ7" s="61">
        <v>309</v>
      </c>
      <c r="AK7" s="61">
        <v>377</v>
      </c>
      <c r="AL7" s="61"/>
      <c r="AM7" s="61">
        <v>710</v>
      </c>
      <c r="AN7" s="61"/>
      <c r="AO7" s="61"/>
      <c r="AP7" s="61"/>
      <c r="AQ7" s="62">
        <f t="shared" si="1"/>
        <v>2122</v>
      </c>
      <c r="AR7" s="58" t="s">
        <v>13</v>
      </c>
      <c r="AS7" s="63">
        <v>15</v>
      </c>
      <c r="AT7" s="63">
        <v>7</v>
      </c>
      <c r="AU7" s="63">
        <v>30</v>
      </c>
      <c r="AV7" s="63">
        <v>6</v>
      </c>
      <c r="AW7" s="63"/>
      <c r="AX7" s="63"/>
      <c r="AY7" s="63">
        <v>30</v>
      </c>
      <c r="AZ7" s="63">
        <v>61</v>
      </c>
      <c r="BA7" s="63"/>
      <c r="BB7" s="63"/>
      <c r="BC7" s="63"/>
      <c r="BD7" s="63"/>
      <c r="BE7" s="63">
        <v>15</v>
      </c>
      <c r="BF7" s="63">
        <v>57</v>
      </c>
      <c r="BG7" s="63"/>
      <c r="BH7" s="63"/>
      <c r="BI7" s="63"/>
      <c r="BJ7" s="63">
        <v>25</v>
      </c>
      <c r="BK7" s="63">
        <v>15</v>
      </c>
      <c r="BL7" s="63">
        <v>22</v>
      </c>
      <c r="BM7" s="63">
        <v>14</v>
      </c>
      <c r="BN7" s="63"/>
      <c r="BO7" s="63">
        <v>48</v>
      </c>
      <c r="BP7" s="63"/>
      <c r="BQ7" s="64">
        <f t="shared" si="2"/>
        <v>345</v>
      </c>
      <c r="BR7" s="68">
        <f t="shared" si="3"/>
        <v>2560</v>
      </c>
    </row>
    <row r="8" spans="1:70" x14ac:dyDescent="0.25">
      <c r="A8" s="57">
        <v>6</v>
      </c>
      <c r="B8" s="57">
        <v>6</v>
      </c>
      <c r="C8" s="58" t="s">
        <v>41</v>
      </c>
      <c r="D8" s="58" t="s">
        <v>139</v>
      </c>
      <c r="E8" s="59">
        <v>7</v>
      </c>
      <c r="F8" s="59">
        <v>13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20</v>
      </c>
      <c r="X8" s="58" t="s">
        <v>41</v>
      </c>
      <c r="Y8" s="61">
        <v>50</v>
      </c>
      <c r="Z8" s="61">
        <v>12</v>
      </c>
      <c r="AA8" s="61"/>
      <c r="AB8" s="61"/>
      <c r="AC8" s="61">
        <v>5</v>
      </c>
      <c r="AD8" s="61">
        <v>5</v>
      </c>
      <c r="AE8" s="61">
        <v>18</v>
      </c>
      <c r="AF8" s="61">
        <v>57</v>
      </c>
      <c r="AG8" s="61">
        <v>47</v>
      </c>
      <c r="AH8" s="61">
        <v>31</v>
      </c>
      <c r="AI8" s="61">
        <v>28</v>
      </c>
      <c r="AJ8" s="61">
        <v>176</v>
      </c>
      <c r="AK8" s="61">
        <v>196</v>
      </c>
      <c r="AL8" s="61"/>
      <c r="AM8" s="61">
        <v>257</v>
      </c>
      <c r="AN8" s="61"/>
      <c r="AO8" s="61">
        <v>13</v>
      </c>
      <c r="AP8" s="61"/>
      <c r="AQ8" s="62">
        <f t="shared" si="1"/>
        <v>895</v>
      </c>
      <c r="AR8" s="58" t="s">
        <v>41</v>
      </c>
      <c r="AS8" s="63">
        <v>45</v>
      </c>
      <c r="AT8" s="63"/>
      <c r="AU8" s="63">
        <v>30</v>
      </c>
      <c r="AV8" s="63"/>
      <c r="AW8" s="63">
        <v>340.66</v>
      </c>
      <c r="AX8" s="63">
        <v>64</v>
      </c>
      <c r="AY8" s="63">
        <v>75</v>
      </c>
      <c r="AZ8" s="63">
        <v>48</v>
      </c>
      <c r="BA8" s="63">
        <v>15</v>
      </c>
      <c r="BB8" s="63">
        <v>15</v>
      </c>
      <c r="BC8" s="63">
        <v>50</v>
      </c>
      <c r="BD8" s="63"/>
      <c r="BE8" s="63">
        <v>87</v>
      </c>
      <c r="BF8" s="63">
        <v>42</v>
      </c>
      <c r="BG8" s="63"/>
      <c r="BH8" s="63"/>
      <c r="BI8" s="63">
        <v>411.99</v>
      </c>
      <c r="BJ8" s="63">
        <v>6</v>
      </c>
      <c r="BK8" s="63"/>
      <c r="BL8" s="63"/>
      <c r="BM8" s="63"/>
      <c r="BN8" s="63"/>
      <c r="BO8" s="63">
        <v>11</v>
      </c>
      <c r="BP8" s="63"/>
      <c r="BQ8" s="66">
        <f t="shared" si="2"/>
        <v>1240.6500000000001</v>
      </c>
      <c r="BR8" s="68">
        <f t="shared" si="3"/>
        <v>2155.65</v>
      </c>
    </row>
    <row r="9" spans="1:70" x14ac:dyDescent="0.25">
      <c r="A9" s="57">
        <v>7</v>
      </c>
      <c r="B9" s="57">
        <v>7</v>
      </c>
      <c r="C9" s="58" t="s">
        <v>102</v>
      </c>
      <c r="D9" s="58" t="s">
        <v>176</v>
      </c>
      <c r="E9" s="59">
        <v>36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36</v>
      </c>
      <c r="X9" s="58" t="s">
        <v>102</v>
      </c>
      <c r="Y9" s="61">
        <v>14</v>
      </c>
      <c r="Z9" s="61">
        <v>52</v>
      </c>
      <c r="AA9" s="61"/>
      <c r="AB9" s="61"/>
      <c r="AC9" s="61">
        <v>140</v>
      </c>
      <c r="AD9" s="61">
        <v>101</v>
      </c>
      <c r="AE9" s="61">
        <v>30</v>
      </c>
      <c r="AF9" s="61">
        <v>24</v>
      </c>
      <c r="AG9" s="61">
        <v>12</v>
      </c>
      <c r="AH9" s="61"/>
      <c r="AI9" s="61"/>
      <c r="AJ9" s="61">
        <v>256</v>
      </c>
      <c r="AK9" s="61">
        <v>304</v>
      </c>
      <c r="AL9" s="61"/>
      <c r="AM9" s="61">
        <v>73</v>
      </c>
      <c r="AN9" s="61"/>
      <c r="AO9" s="61"/>
      <c r="AP9" s="61"/>
      <c r="AQ9" s="62">
        <f t="shared" si="1"/>
        <v>1006</v>
      </c>
      <c r="AR9" s="58" t="s">
        <v>102</v>
      </c>
      <c r="AS9" s="63"/>
      <c r="AT9" s="63">
        <v>12</v>
      </c>
      <c r="AU9" s="63"/>
      <c r="AV9" s="63">
        <v>18</v>
      </c>
      <c r="AW9" s="63">
        <v>87.33</v>
      </c>
      <c r="AX9" s="63"/>
      <c r="AY9" s="63">
        <v>111</v>
      </c>
      <c r="AZ9" s="63">
        <v>128</v>
      </c>
      <c r="BA9" s="63"/>
      <c r="BB9" s="63"/>
      <c r="BC9" s="63"/>
      <c r="BD9" s="63"/>
      <c r="BE9" s="63"/>
      <c r="BF9" s="63">
        <v>62</v>
      </c>
      <c r="BG9" s="63"/>
      <c r="BH9" s="63"/>
      <c r="BI9" s="63">
        <v>128</v>
      </c>
      <c r="BJ9" s="63">
        <v>15</v>
      </c>
      <c r="BK9" s="63">
        <v>22</v>
      </c>
      <c r="BL9" s="63">
        <v>24</v>
      </c>
      <c r="BM9" s="63">
        <v>13</v>
      </c>
      <c r="BN9" s="63"/>
      <c r="BO9" s="63">
        <v>22</v>
      </c>
      <c r="BP9" s="63">
        <v>6</v>
      </c>
      <c r="BQ9" s="64">
        <f t="shared" si="2"/>
        <v>648.32999999999993</v>
      </c>
      <c r="BR9" s="68">
        <f t="shared" si="3"/>
        <v>1690.33</v>
      </c>
    </row>
    <row r="10" spans="1:70" x14ac:dyDescent="0.25">
      <c r="A10" s="57">
        <v>8</v>
      </c>
      <c r="B10" s="57">
        <v>8</v>
      </c>
      <c r="C10" s="58" t="s">
        <v>71</v>
      </c>
      <c r="D10" s="58" t="s">
        <v>169</v>
      </c>
      <c r="E10" s="59">
        <v>41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41</v>
      </c>
      <c r="X10" s="58" t="s">
        <v>71</v>
      </c>
      <c r="Y10" s="61"/>
      <c r="Z10" s="61"/>
      <c r="AA10" s="61">
        <v>81</v>
      </c>
      <c r="AB10" s="61">
        <v>27</v>
      </c>
      <c r="AC10" s="61">
        <v>105</v>
      </c>
      <c r="AD10" s="61">
        <v>80</v>
      </c>
      <c r="AE10" s="61"/>
      <c r="AF10" s="61"/>
      <c r="AG10" s="61">
        <v>33</v>
      </c>
      <c r="AH10" s="61">
        <v>165</v>
      </c>
      <c r="AI10" s="61">
        <v>171</v>
      </c>
      <c r="AJ10" s="61">
        <v>109</v>
      </c>
      <c r="AK10" s="61">
        <v>192</v>
      </c>
      <c r="AL10" s="61">
        <v>51</v>
      </c>
      <c r="AM10" s="61">
        <v>132</v>
      </c>
      <c r="AN10" s="61"/>
      <c r="AO10" s="61"/>
      <c r="AP10" s="61">
        <v>12</v>
      </c>
      <c r="AQ10" s="62">
        <f t="shared" si="1"/>
        <v>1158</v>
      </c>
      <c r="AR10" s="58" t="s">
        <v>71</v>
      </c>
      <c r="AS10" s="63"/>
      <c r="AT10" s="63">
        <v>12</v>
      </c>
      <c r="AU10" s="63">
        <v>30</v>
      </c>
      <c r="AV10" s="63">
        <v>2</v>
      </c>
      <c r="AW10" s="63"/>
      <c r="AX10" s="63"/>
      <c r="AY10" s="63">
        <v>30</v>
      </c>
      <c r="AZ10" s="63">
        <v>122</v>
      </c>
      <c r="BA10" s="63"/>
      <c r="BB10" s="63"/>
      <c r="BC10" s="63"/>
      <c r="BD10" s="63"/>
      <c r="BE10" s="63">
        <v>15</v>
      </c>
      <c r="BF10" s="63">
        <v>158</v>
      </c>
      <c r="BG10" s="63"/>
      <c r="BH10" s="63"/>
      <c r="BI10" s="63">
        <v>54.66</v>
      </c>
      <c r="BJ10" s="63">
        <v>9</v>
      </c>
      <c r="BK10" s="63">
        <v>2</v>
      </c>
      <c r="BL10" s="63">
        <v>2</v>
      </c>
      <c r="BM10" s="63"/>
      <c r="BN10" s="63"/>
      <c r="BO10" s="63">
        <v>8</v>
      </c>
      <c r="BP10" s="63"/>
      <c r="BQ10" s="64">
        <f t="shared" si="2"/>
        <v>444.65999999999997</v>
      </c>
      <c r="BR10" s="68">
        <f t="shared" si="3"/>
        <v>1643.6599999999999</v>
      </c>
    </row>
    <row r="11" spans="1:70" x14ac:dyDescent="0.25">
      <c r="A11" s="57">
        <v>9</v>
      </c>
      <c r="B11" s="57">
        <v>9</v>
      </c>
      <c r="C11" s="58" t="s">
        <v>9</v>
      </c>
      <c r="D11" s="58" t="s">
        <v>94</v>
      </c>
      <c r="E11" s="59">
        <v>6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6</v>
      </c>
      <c r="X11" s="58" t="s">
        <v>9</v>
      </c>
      <c r="Y11" s="61">
        <v>10</v>
      </c>
      <c r="Z11" s="61">
        <v>20</v>
      </c>
      <c r="AA11" s="61"/>
      <c r="AB11" s="61"/>
      <c r="AC11" s="61">
        <v>30</v>
      </c>
      <c r="AD11" s="61">
        <v>84</v>
      </c>
      <c r="AE11" s="61"/>
      <c r="AF11" s="61"/>
      <c r="AG11" s="61"/>
      <c r="AH11" s="61">
        <v>24</v>
      </c>
      <c r="AI11" s="61">
        <v>40</v>
      </c>
      <c r="AJ11" s="61">
        <v>430</v>
      </c>
      <c r="AK11" s="61"/>
      <c r="AL11" s="61"/>
      <c r="AM11" s="61"/>
      <c r="AN11" s="61"/>
      <c r="AO11" s="61"/>
      <c r="AP11" s="61"/>
      <c r="AQ11" s="62">
        <f t="shared" si="1"/>
        <v>638</v>
      </c>
      <c r="AR11" s="58" t="s">
        <v>9</v>
      </c>
      <c r="AS11" s="63">
        <v>183</v>
      </c>
      <c r="AT11" s="63"/>
      <c r="AU11" s="63">
        <v>87</v>
      </c>
      <c r="AV11" s="63"/>
      <c r="AW11" s="63"/>
      <c r="AX11" s="63">
        <v>169.33</v>
      </c>
      <c r="AY11" s="63"/>
      <c r="AZ11" s="63">
        <v>35</v>
      </c>
      <c r="BA11" s="63">
        <v>30</v>
      </c>
      <c r="BB11" s="63"/>
      <c r="BC11" s="63">
        <v>50</v>
      </c>
      <c r="BD11" s="63"/>
      <c r="BE11" s="63">
        <v>231</v>
      </c>
      <c r="BF11" s="63">
        <v>40</v>
      </c>
      <c r="BG11" s="63">
        <v>30</v>
      </c>
      <c r="BH11" s="63"/>
      <c r="BI11" s="63"/>
      <c r="BJ11" s="63"/>
      <c r="BK11" s="63"/>
      <c r="BL11" s="63"/>
      <c r="BM11" s="63"/>
      <c r="BN11" s="63">
        <v>116</v>
      </c>
      <c r="BO11" s="63"/>
      <c r="BP11" s="63"/>
      <c r="BQ11" s="64">
        <f t="shared" si="2"/>
        <v>971.33</v>
      </c>
      <c r="BR11" s="68">
        <v>1630.3</v>
      </c>
    </row>
    <row r="12" spans="1:70" x14ac:dyDescent="0.25">
      <c r="A12" s="57">
        <v>10</v>
      </c>
      <c r="B12" s="57">
        <v>10</v>
      </c>
      <c r="C12" s="58" t="s">
        <v>55</v>
      </c>
      <c r="D12" s="58" t="s">
        <v>154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0</v>
      </c>
      <c r="X12" s="58" t="s">
        <v>55</v>
      </c>
      <c r="Y12" s="61">
        <v>79</v>
      </c>
      <c r="Z12" s="61">
        <v>72</v>
      </c>
      <c r="AA12" s="61"/>
      <c r="AB12" s="61"/>
      <c r="AC12" s="61">
        <v>49</v>
      </c>
      <c r="AD12" s="61">
        <v>33</v>
      </c>
      <c r="AE12" s="61">
        <v>114</v>
      </c>
      <c r="AF12" s="61">
        <v>106</v>
      </c>
      <c r="AG12" s="61">
        <v>78</v>
      </c>
      <c r="AH12" s="61">
        <v>142</v>
      </c>
      <c r="AI12" s="61">
        <v>203</v>
      </c>
      <c r="AJ12" s="61">
        <v>24</v>
      </c>
      <c r="AK12" s="61">
        <v>116</v>
      </c>
      <c r="AL12" s="61">
        <v>98</v>
      </c>
      <c r="AM12" s="61">
        <v>200</v>
      </c>
      <c r="AN12" s="61">
        <v>22</v>
      </c>
      <c r="AO12" s="61">
        <v>82</v>
      </c>
      <c r="AP12" s="61"/>
      <c r="AQ12" s="62">
        <f t="shared" si="1"/>
        <v>1418</v>
      </c>
      <c r="AR12" s="58" t="s">
        <v>55</v>
      </c>
      <c r="AS12" s="63"/>
      <c r="AT12" s="63">
        <v>2</v>
      </c>
      <c r="AU12" s="63"/>
      <c r="AV12" s="63">
        <v>2</v>
      </c>
      <c r="AW12" s="63"/>
      <c r="AX12" s="63"/>
      <c r="AY12" s="63"/>
      <c r="AZ12" s="63"/>
      <c r="BA12" s="63"/>
      <c r="BB12" s="63"/>
      <c r="BC12" s="63"/>
      <c r="BD12" s="63">
        <v>15</v>
      </c>
      <c r="BE12" s="63"/>
      <c r="BF12" s="63"/>
      <c r="BG12" s="63"/>
      <c r="BH12" s="63"/>
      <c r="BI12" s="63"/>
      <c r="BJ12" s="63">
        <v>8</v>
      </c>
      <c r="BK12" s="63"/>
      <c r="BL12" s="63"/>
      <c r="BM12" s="63"/>
      <c r="BN12" s="63"/>
      <c r="BO12" s="63">
        <v>32</v>
      </c>
      <c r="BP12" s="63"/>
      <c r="BQ12" s="64">
        <f t="shared" si="2"/>
        <v>59</v>
      </c>
      <c r="BR12" s="68">
        <f t="shared" si="3"/>
        <v>1477</v>
      </c>
    </row>
    <row r="13" spans="1:70" ht="13.5" customHeight="1" x14ac:dyDescent="0.25">
      <c r="A13" s="57">
        <v>11</v>
      </c>
      <c r="B13" s="57">
        <v>11</v>
      </c>
      <c r="C13" s="58" t="s">
        <v>53</v>
      </c>
      <c r="D13" s="58" t="s">
        <v>152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0</v>
      </c>
      <c r="X13" s="58" t="s">
        <v>53</v>
      </c>
      <c r="Y13" s="61">
        <v>44</v>
      </c>
      <c r="Z13" s="61">
        <v>98</v>
      </c>
      <c r="AA13" s="61"/>
      <c r="AB13" s="61"/>
      <c r="AC13" s="61">
        <v>76</v>
      </c>
      <c r="AD13" s="61">
        <v>40</v>
      </c>
      <c r="AE13" s="61">
        <v>48</v>
      </c>
      <c r="AF13" s="61">
        <v>51</v>
      </c>
      <c r="AG13" s="61">
        <v>175</v>
      </c>
      <c r="AH13" s="61">
        <v>114</v>
      </c>
      <c r="AI13" s="61">
        <v>121</v>
      </c>
      <c r="AJ13" s="61">
        <v>138</v>
      </c>
      <c r="AK13" s="61">
        <v>50</v>
      </c>
      <c r="AL13" s="61">
        <v>125</v>
      </c>
      <c r="AM13" s="61">
        <v>62</v>
      </c>
      <c r="AN13" s="61">
        <v>106</v>
      </c>
      <c r="AO13" s="61">
        <v>129</v>
      </c>
      <c r="AP13" s="61"/>
      <c r="AQ13" s="62">
        <f t="shared" si="1"/>
        <v>1377</v>
      </c>
      <c r="AR13" s="58" t="s">
        <v>53</v>
      </c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>
        <v>11</v>
      </c>
      <c r="BK13" s="63"/>
      <c r="BL13" s="63"/>
      <c r="BM13" s="63"/>
      <c r="BN13" s="63"/>
      <c r="BO13" s="63">
        <v>5</v>
      </c>
      <c r="BP13" s="63"/>
      <c r="BQ13" s="64">
        <f t="shared" si="2"/>
        <v>16</v>
      </c>
      <c r="BR13" s="68">
        <f t="shared" si="3"/>
        <v>1393</v>
      </c>
    </row>
    <row r="14" spans="1:70" x14ac:dyDescent="0.25">
      <c r="A14" s="57">
        <v>12</v>
      </c>
      <c r="B14" s="57">
        <v>12</v>
      </c>
      <c r="C14" s="58" t="s">
        <v>29</v>
      </c>
      <c r="D14" s="58" t="s">
        <v>128</v>
      </c>
      <c r="E14" s="59">
        <v>4</v>
      </c>
      <c r="F14" s="59">
        <v>2</v>
      </c>
      <c r="G14" s="59">
        <v>20</v>
      </c>
      <c r="H14" s="59">
        <v>31</v>
      </c>
      <c r="I14" s="59">
        <v>11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68</v>
      </c>
      <c r="X14" s="58" t="s">
        <v>29</v>
      </c>
      <c r="Y14" s="61">
        <v>34</v>
      </c>
      <c r="Z14" s="61">
        <v>9</v>
      </c>
      <c r="AA14" s="61"/>
      <c r="AB14" s="61"/>
      <c r="AC14" s="61">
        <v>20</v>
      </c>
      <c r="AD14" s="61">
        <v>10</v>
      </c>
      <c r="AE14" s="61">
        <v>45</v>
      </c>
      <c r="AF14" s="61">
        <v>43</v>
      </c>
      <c r="AG14" s="61">
        <v>10</v>
      </c>
      <c r="AH14" s="61">
        <v>26</v>
      </c>
      <c r="AI14" s="61">
        <v>33</v>
      </c>
      <c r="AJ14" s="61">
        <v>298</v>
      </c>
      <c r="AK14" s="61">
        <v>10</v>
      </c>
      <c r="AL14" s="61">
        <v>14</v>
      </c>
      <c r="AM14" s="61">
        <v>67</v>
      </c>
      <c r="AN14" s="61">
        <v>3</v>
      </c>
      <c r="AO14" s="61">
        <v>7</v>
      </c>
      <c r="AP14" s="61"/>
      <c r="AQ14" s="62">
        <f t="shared" si="1"/>
        <v>629</v>
      </c>
      <c r="AR14" s="58" t="s">
        <v>29</v>
      </c>
      <c r="AS14" s="63">
        <v>96</v>
      </c>
      <c r="AT14" s="63"/>
      <c r="AU14" s="63"/>
      <c r="AV14" s="63">
        <v>4</v>
      </c>
      <c r="AW14" s="63"/>
      <c r="AX14" s="63">
        <v>64</v>
      </c>
      <c r="AY14" s="63"/>
      <c r="AZ14" s="63">
        <v>20</v>
      </c>
      <c r="BA14" s="63">
        <v>50</v>
      </c>
      <c r="BB14" s="63">
        <v>15</v>
      </c>
      <c r="BC14" s="63">
        <v>15</v>
      </c>
      <c r="BD14" s="63"/>
      <c r="BE14" s="63">
        <v>120</v>
      </c>
      <c r="BF14" s="63">
        <v>15</v>
      </c>
      <c r="BG14" s="63">
        <v>15</v>
      </c>
      <c r="BH14" s="63"/>
      <c r="BI14" s="63"/>
      <c r="BJ14" s="63">
        <v>2</v>
      </c>
      <c r="BK14" s="63">
        <v>2</v>
      </c>
      <c r="BL14" s="63">
        <v>2</v>
      </c>
      <c r="BM14" s="63">
        <v>4</v>
      </c>
      <c r="BN14" s="63">
        <v>30</v>
      </c>
      <c r="BO14" s="63">
        <v>14</v>
      </c>
      <c r="BP14" s="63"/>
      <c r="BQ14" s="64">
        <f t="shared" si="2"/>
        <v>468</v>
      </c>
      <c r="BR14" s="68">
        <f t="shared" si="3"/>
        <v>1165</v>
      </c>
    </row>
    <row r="15" spans="1:70" x14ac:dyDescent="0.25">
      <c r="A15" s="57">
        <v>13</v>
      </c>
      <c r="B15" s="57">
        <v>13</v>
      </c>
      <c r="C15" s="58" t="s">
        <v>0</v>
      </c>
      <c r="D15" s="58" t="s">
        <v>103</v>
      </c>
      <c r="E15" s="59">
        <v>35</v>
      </c>
      <c r="F15" s="59">
        <v>50</v>
      </c>
      <c r="G15" s="59">
        <v>32</v>
      </c>
      <c r="H15" s="59">
        <v>6</v>
      </c>
      <c r="I15" s="59">
        <v>49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172</v>
      </c>
      <c r="X15" s="58" t="s">
        <v>0</v>
      </c>
      <c r="Y15" s="61">
        <v>29</v>
      </c>
      <c r="Z15" s="61">
        <v>59</v>
      </c>
      <c r="AA15" s="61"/>
      <c r="AB15" s="61"/>
      <c r="AC15" s="61">
        <v>10</v>
      </c>
      <c r="AD15" s="61">
        <v>17</v>
      </c>
      <c r="AE15" s="61">
        <v>122</v>
      </c>
      <c r="AF15" s="61">
        <v>35</v>
      </c>
      <c r="AG15" s="61">
        <v>33</v>
      </c>
      <c r="AH15" s="61">
        <v>36</v>
      </c>
      <c r="AI15" s="61">
        <v>78</v>
      </c>
      <c r="AJ15" s="61">
        <v>12</v>
      </c>
      <c r="AK15" s="61">
        <v>104</v>
      </c>
      <c r="AL15" s="61"/>
      <c r="AM15" s="61">
        <v>154</v>
      </c>
      <c r="AN15" s="61">
        <v>1</v>
      </c>
      <c r="AO15" s="61">
        <v>12</v>
      </c>
      <c r="AP15" s="61"/>
      <c r="AQ15" s="62">
        <f t="shared" si="1"/>
        <v>702</v>
      </c>
      <c r="AR15" s="58" t="s">
        <v>0</v>
      </c>
      <c r="AS15" s="63"/>
      <c r="AT15" s="63">
        <v>2</v>
      </c>
      <c r="AU15" s="63"/>
      <c r="AV15" s="63">
        <v>2</v>
      </c>
      <c r="AW15" s="63"/>
      <c r="AX15" s="63"/>
      <c r="AY15" s="63"/>
      <c r="AZ15" s="63">
        <v>10</v>
      </c>
      <c r="BA15" s="63"/>
      <c r="BB15" s="63"/>
      <c r="BC15" s="63"/>
      <c r="BD15" s="63"/>
      <c r="BE15" s="63"/>
      <c r="BF15" s="63">
        <v>26</v>
      </c>
      <c r="BG15" s="63"/>
      <c r="BH15" s="63"/>
      <c r="BI15" s="63"/>
      <c r="BJ15" s="63">
        <v>15</v>
      </c>
      <c r="BK15" s="63">
        <v>2</v>
      </c>
      <c r="BL15" s="63">
        <v>2</v>
      </c>
      <c r="BM15" s="63">
        <v>4</v>
      </c>
      <c r="BN15" s="63"/>
      <c r="BO15" s="63">
        <v>2</v>
      </c>
      <c r="BP15" s="63">
        <v>6</v>
      </c>
      <c r="BQ15" s="64">
        <f t="shared" si="2"/>
        <v>71</v>
      </c>
      <c r="BR15" s="68">
        <f t="shared" si="3"/>
        <v>945</v>
      </c>
    </row>
    <row r="16" spans="1:70" x14ac:dyDescent="0.25">
      <c r="A16" s="57">
        <v>14</v>
      </c>
      <c r="B16" s="57">
        <v>14</v>
      </c>
      <c r="C16" s="58" t="s">
        <v>25</v>
      </c>
      <c r="D16" s="58" t="s">
        <v>124</v>
      </c>
      <c r="E16" s="59">
        <v>20</v>
      </c>
      <c r="F16" s="59">
        <v>25</v>
      </c>
      <c r="G16" s="59">
        <v>70</v>
      </c>
      <c r="H16" s="59">
        <v>10</v>
      </c>
      <c r="I16" s="59">
        <v>21</v>
      </c>
      <c r="J16" s="59">
        <v>28</v>
      </c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174</v>
      </c>
      <c r="X16" s="58" t="s">
        <v>25</v>
      </c>
      <c r="Y16" s="61">
        <v>24</v>
      </c>
      <c r="Z16" s="61">
        <v>40</v>
      </c>
      <c r="AA16" s="61"/>
      <c r="AB16" s="61"/>
      <c r="AC16" s="61">
        <v>5</v>
      </c>
      <c r="AD16" s="61">
        <v>16</v>
      </c>
      <c r="AE16" s="61"/>
      <c r="AF16" s="61"/>
      <c r="AG16" s="61">
        <v>28</v>
      </c>
      <c r="AH16" s="61">
        <v>33</v>
      </c>
      <c r="AI16" s="61">
        <v>36</v>
      </c>
      <c r="AJ16" s="61">
        <v>78</v>
      </c>
      <c r="AK16" s="61">
        <v>71</v>
      </c>
      <c r="AL16" s="61"/>
      <c r="AM16" s="61">
        <v>115</v>
      </c>
      <c r="AN16" s="61"/>
      <c r="AO16" s="61">
        <v>3</v>
      </c>
      <c r="AP16" s="61"/>
      <c r="AQ16" s="62">
        <f t="shared" si="1"/>
        <v>449</v>
      </c>
      <c r="AR16" s="58" t="s">
        <v>25</v>
      </c>
      <c r="AS16" s="63">
        <v>15</v>
      </c>
      <c r="AT16" s="63">
        <v>4</v>
      </c>
      <c r="AU16" s="63"/>
      <c r="AV16" s="63">
        <v>8</v>
      </c>
      <c r="AW16" s="63"/>
      <c r="AX16" s="63"/>
      <c r="AY16" s="63">
        <v>60</v>
      </c>
      <c r="AZ16" s="63">
        <v>25</v>
      </c>
      <c r="BA16" s="63"/>
      <c r="BB16" s="63"/>
      <c r="BC16" s="63"/>
      <c r="BD16" s="63"/>
      <c r="BE16" s="63">
        <v>60</v>
      </c>
      <c r="BF16" s="63">
        <v>55</v>
      </c>
      <c r="BG16" s="63"/>
      <c r="BH16" s="63">
        <v>4</v>
      </c>
      <c r="BI16" s="63"/>
      <c r="BJ16" s="63">
        <v>20</v>
      </c>
      <c r="BK16" s="63">
        <v>4</v>
      </c>
      <c r="BL16" s="63">
        <v>7</v>
      </c>
      <c r="BM16" s="63">
        <v>25</v>
      </c>
      <c r="BN16" s="63"/>
      <c r="BO16" s="63">
        <v>2</v>
      </c>
      <c r="BP16" s="63"/>
      <c r="BQ16" s="64">
        <f t="shared" si="2"/>
        <v>289</v>
      </c>
      <c r="BR16" s="68">
        <f t="shared" si="3"/>
        <v>912</v>
      </c>
    </row>
    <row r="17" spans="1:70" x14ac:dyDescent="0.25">
      <c r="A17" s="57">
        <v>15</v>
      </c>
      <c r="B17" s="57">
        <v>15</v>
      </c>
      <c r="C17" s="58" t="s">
        <v>98</v>
      </c>
      <c r="D17" s="58" t="s">
        <v>99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0</v>
      </c>
      <c r="X17" s="58" t="s">
        <v>98</v>
      </c>
      <c r="Y17" s="61">
        <v>12</v>
      </c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>
        <v>222</v>
      </c>
      <c r="AK17" s="61"/>
      <c r="AL17" s="61"/>
      <c r="AM17" s="61"/>
      <c r="AN17" s="61"/>
      <c r="AO17" s="61"/>
      <c r="AP17" s="61"/>
      <c r="AQ17" s="62">
        <f t="shared" si="1"/>
        <v>234</v>
      </c>
      <c r="AR17" s="58" t="s">
        <v>98</v>
      </c>
      <c r="AS17" s="63">
        <v>195</v>
      </c>
      <c r="AT17" s="63"/>
      <c r="AU17" s="63"/>
      <c r="AV17" s="63"/>
      <c r="AW17" s="63"/>
      <c r="AX17" s="63">
        <v>184</v>
      </c>
      <c r="AY17" s="63"/>
      <c r="AZ17" s="63"/>
      <c r="BA17" s="63">
        <v>22</v>
      </c>
      <c r="BB17" s="63">
        <v>60</v>
      </c>
      <c r="BC17" s="63">
        <v>22</v>
      </c>
      <c r="BD17" s="63"/>
      <c r="BE17" s="63"/>
      <c r="BF17" s="63"/>
      <c r="BG17" s="63">
        <v>22</v>
      </c>
      <c r="BH17" s="63"/>
      <c r="BI17" s="63"/>
      <c r="BJ17" s="63"/>
      <c r="BK17" s="63"/>
      <c r="BL17" s="63"/>
      <c r="BM17" s="63"/>
      <c r="BN17" s="63">
        <v>45</v>
      </c>
      <c r="BO17" s="63"/>
      <c r="BP17" s="63"/>
      <c r="BQ17" s="64">
        <f t="shared" si="2"/>
        <v>550</v>
      </c>
      <c r="BR17" s="68">
        <f t="shared" si="3"/>
        <v>784</v>
      </c>
    </row>
    <row r="18" spans="1:70" x14ac:dyDescent="0.25">
      <c r="A18" s="57">
        <v>16</v>
      </c>
      <c r="B18" s="57">
        <v>16</v>
      </c>
      <c r="C18" s="58" t="s">
        <v>73</v>
      </c>
      <c r="D18" s="58" t="s">
        <v>74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0</v>
      </c>
      <c r="X18" s="58" t="s">
        <v>73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>
        <v>180</v>
      </c>
      <c r="AK18" s="61"/>
      <c r="AL18" s="61"/>
      <c r="AM18" s="61">
        <v>152</v>
      </c>
      <c r="AN18" s="61"/>
      <c r="AO18" s="61"/>
      <c r="AP18" s="61"/>
      <c r="AQ18" s="62">
        <f t="shared" si="1"/>
        <v>332</v>
      </c>
      <c r="AR18" s="58" t="s">
        <v>73</v>
      </c>
      <c r="AS18" s="63">
        <v>30</v>
      </c>
      <c r="AT18" s="63"/>
      <c r="AU18" s="63">
        <v>15</v>
      </c>
      <c r="AV18" s="63">
        <v>2</v>
      </c>
      <c r="AW18" s="63">
        <v>30</v>
      </c>
      <c r="AX18" s="63">
        <v>64</v>
      </c>
      <c r="AY18" s="63"/>
      <c r="AZ18" s="63"/>
      <c r="BA18" s="63">
        <v>15</v>
      </c>
      <c r="BB18" s="63">
        <v>15</v>
      </c>
      <c r="BC18" s="63">
        <v>15</v>
      </c>
      <c r="BD18" s="63"/>
      <c r="BE18" s="63">
        <v>30</v>
      </c>
      <c r="BF18" s="63">
        <v>5</v>
      </c>
      <c r="BG18" s="63">
        <v>15</v>
      </c>
      <c r="BH18" s="63"/>
      <c r="BI18" s="63">
        <v>126.66</v>
      </c>
      <c r="BJ18" s="63"/>
      <c r="BK18" s="63"/>
      <c r="BL18" s="63"/>
      <c r="BM18" s="63"/>
      <c r="BN18" s="63"/>
      <c r="BO18" s="63"/>
      <c r="BP18" s="63"/>
      <c r="BQ18" s="64">
        <f t="shared" si="2"/>
        <v>362.65999999999997</v>
      </c>
      <c r="BR18" s="68">
        <f t="shared" si="3"/>
        <v>694.66</v>
      </c>
    </row>
    <row r="19" spans="1:70" x14ac:dyDescent="0.25">
      <c r="A19" s="57">
        <v>17</v>
      </c>
      <c r="B19" s="57">
        <v>17</v>
      </c>
      <c r="C19" s="58" t="s">
        <v>1</v>
      </c>
      <c r="D19" s="58" t="s">
        <v>104</v>
      </c>
      <c r="E19" s="59">
        <v>21</v>
      </c>
      <c r="F19" s="59">
        <v>20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41</v>
      </c>
      <c r="X19" s="58" t="s">
        <v>1</v>
      </c>
      <c r="Y19" s="61"/>
      <c r="Z19" s="61">
        <v>21</v>
      </c>
      <c r="AA19" s="61"/>
      <c r="AB19" s="61"/>
      <c r="AC19" s="61"/>
      <c r="AD19" s="61"/>
      <c r="AE19" s="61">
        <v>165</v>
      </c>
      <c r="AF19" s="61">
        <v>215</v>
      </c>
      <c r="AG19" s="61"/>
      <c r="AH19" s="61"/>
      <c r="AI19" s="61"/>
      <c r="AJ19" s="61">
        <v>42</v>
      </c>
      <c r="AK19" s="61">
        <v>26</v>
      </c>
      <c r="AL19" s="61"/>
      <c r="AM19" s="61">
        <v>67</v>
      </c>
      <c r="AN19" s="61">
        <v>33</v>
      </c>
      <c r="AO19" s="61">
        <v>32</v>
      </c>
      <c r="AP19" s="61">
        <v>12</v>
      </c>
      <c r="AQ19" s="62">
        <f t="shared" si="1"/>
        <v>613</v>
      </c>
      <c r="AR19" s="58" t="s">
        <v>1</v>
      </c>
      <c r="AS19" s="63"/>
      <c r="AT19" s="63">
        <v>10</v>
      </c>
      <c r="AU19" s="63"/>
      <c r="AV19" s="63">
        <v>2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4">
        <f t="shared" si="2"/>
        <v>12</v>
      </c>
      <c r="BR19" s="68">
        <f t="shared" si="3"/>
        <v>666</v>
      </c>
    </row>
    <row r="20" spans="1:70" x14ac:dyDescent="0.25">
      <c r="A20" s="57">
        <v>18</v>
      </c>
      <c r="B20" s="57">
        <v>18</v>
      </c>
      <c r="C20" s="58" t="s">
        <v>40</v>
      </c>
      <c r="D20" s="58" t="s">
        <v>138</v>
      </c>
      <c r="E20" s="59">
        <v>17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17</v>
      </c>
      <c r="X20" s="58" t="s">
        <v>40</v>
      </c>
      <c r="Y20" s="61">
        <v>43</v>
      </c>
      <c r="Z20" s="61">
        <v>33</v>
      </c>
      <c r="AA20" s="61"/>
      <c r="AB20" s="61"/>
      <c r="AC20" s="61">
        <v>52</v>
      </c>
      <c r="AD20" s="61">
        <v>52</v>
      </c>
      <c r="AE20" s="61"/>
      <c r="AF20" s="61"/>
      <c r="AG20" s="61">
        <v>26</v>
      </c>
      <c r="AH20" s="61"/>
      <c r="AI20" s="61"/>
      <c r="AJ20" s="61">
        <v>24</v>
      </c>
      <c r="AK20" s="61">
        <v>80</v>
      </c>
      <c r="AL20" s="61"/>
      <c r="AM20" s="61">
        <v>89</v>
      </c>
      <c r="AN20" s="61">
        <v>2</v>
      </c>
      <c r="AO20" s="61">
        <v>24</v>
      </c>
      <c r="AP20" s="61"/>
      <c r="AQ20" s="62">
        <f t="shared" si="1"/>
        <v>425</v>
      </c>
      <c r="AR20" s="58" t="s">
        <v>40</v>
      </c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>
        <v>7</v>
      </c>
      <c r="BP20" s="63"/>
      <c r="BQ20" s="64">
        <f t="shared" si="2"/>
        <v>7</v>
      </c>
      <c r="BR20" s="68">
        <f t="shared" si="3"/>
        <v>449</v>
      </c>
    </row>
    <row r="21" spans="1:70" x14ac:dyDescent="0.25">
      <c r="A21" s="57">
        <v>19</v>
      </c>
      <c r="B21" s="57">
        <v>19</v>
      </c>
      <c r="C21" s="58" t="s">
        <v>47</v>
      </c>
      <c r="D21" s="58" t="s">
        <v>145</v>
      </c>
      <c r="E21" s="59">
        <v>64</v>
      </c>
      <c r="F21" s="59">
        <v>18</v>
      </c>
      <c r="G21" s="59">
        <v>38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120</v>
      </c>
      <c r="X21" s="58" t="s">
        <v>47</v>
      </c>
      <c r="Y21" s="61">
        <v>85</v>
      </c>
      <c r="Z21" s="61">
        <v>71</v>
      </c>
      <c r="AA21" s="61"/>
      <c r="AB21" s="61"/>
      <c r="AC21" s="61"/>
      <c r="AD21" s="61"/>
      <c r="AE21" s="61"/>
      <c r="AF21" s="61"/>
      <c r="AG21" s="61">
        <v>71</v>
      </c>
      <c r="AH21" s="61"/>
      <c r="AI21" s="61"/>
      <c r="AJ21" s="61"/>
      <c r="AK21" s="61"/>
      <c r="AL21" s="61"/>
      <c r="AM21" s="61"/>
      <c r="AN21" s="61">
        <v>54</v>
      </c>
      <c r="AO21" s="61">
        <v>39</v>
      </c>
      <c r="AP21" s="61"/>
      <c r="AQ21" s="62">
        <f t="shared" si="1"/>
        <v>320</v>
      </c>
      <c r="AR21" s="58" t="s">
        <v>47</v>
      </c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4">
        <f t="shared" si="2"/>
        <v>0</v>
      </c>
      <c r="BR21" s="68">
        <f t="shared" si="3"/>
        <v>440</v>
      </c>
    </row>
    <row r="22" spans="1:70" x14ac:dyDescent="0.25">
      <c r="A22" s="57">
        <v>20</v>
      </c>
      <c r="B22" s="57">
        <v>20</v>
      </c>
      <c r="C22" s="58" t="s">
        <v>78</v>
      </c>
      <c r="D22" s="58" t="s">
        <v>173</v>
      </c>
      <c r="E22" s="59">
        <v>25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25</v>
      </c>
      <c r="X22" s="58" t="s">
        <v>78</v>
      </c>
      <c r="Y22" s="61"/>
      <c r="Z22" s="61"/>
      <c r="AA22" s="61">
        <v>46</v>
      </c>
      <c r="AB22" s="61">
        <v>42</v>
      </c>
      <c r="AC22" s="61">
        <v>27</v>
      </c>
      <c r="AD22" s="61">
        <v>24</v>
      </c>
      <c r="AE22" s="61">
        <v>27</v>
      </c>
      <c r="AF22" s="61">
        <v>24</v>
      </c>
      <c r="AG22" s="61"/>
      <c r="AH22" s="61">
        <v>45</v>
      </c>
      <c r="AI22" s="61">
        <v>48</v>
      </c>
      <c r="AJ22" s="61"/>
      <c r="AK22" s="61">
        <v>10</v>
      </c>
      <c r="AL22" s="61">
        <v>24</v>
      </c>
      <c r="AM22" s="61">
        <v>67</v>
      </c>
      <c r="AN22" s="61"/>
      <c r="AO22" s="61"/>
      <c r="AP22" s="61"/>
      <c r="AQ22" s="62">
        <f t="shared" si="1"/>
        <v>384</v>
      </c>
      <c r="AR22" s="58" t="s">
        <v>78</v>
      </c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>
        <v>4</v>
      </c>
      <c r="BK22" s="63"/>
      <c r="BL22" s="63"/>
      <c r="BM22" s="63"/>
      <c r="BN22" s="63"/>
      <c r="BO22" s="63">
        <v>9</v>
      </c>
      <c r="BP22" s="63"/>
      <c r="BQ22" s="64">
        <f t="shared" si="2"/>
        <v>13</v>
      </c>
      <c r="BR22" s="68">
        <f t="shared" si="3"/>
        <v>422</v>
      </c>
    </row>
    <row r="23" spans="1:70" x14ac:dyDescent="0.25">
      <c r="A23" s="57">
        <v>21</v>
      </c>
      <c r="B23" s="57">
        <v>21</v>
      </c>
      <c r="C23" s="58" t="s">
        <v>28</v>
      </c>
      <c r="D23" s="58" t="s">
        <v>127</v>
      </c>
      <c r="E23" s="59">
        <v>8</v>
      </c>
      <c r="F23" s="59">
        <v>22</v>
      </c>
      <c r="G23" s="59">
        <v>70</v>
      </c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100</v>
      </c>
      <c r="X23" s="58" t="s">
        <v>28</v>
      </c>
      <c r="Y23" s="61">
        <v>6</v>
      </c>
      <c r="Z23" s="61">
        <v>27</v>
      </c>
      <c r="AA23" s="61">
        <v>13</v>
      </c>
      <c r="AB23" s="61"/>
      <c r="AC23" s="61">
        <v>20</v>
      </c>
      <c r="AD23" s="61">
        <v>15</v>
      </c>
      <c r="AE23" s="61"/>
      <c r="AF23" s="61"/>
      <c r="AG23" s="61"/>
      <c r="AH23" s="61"/>
      <c r="AI23" s="61">
        <v>20</v>
      </c>
      <c r="AJ23" s="61">
        <v>122</v>
      </c>
      <c r="AK23" s="61">
        <v>10</v>
      </c>
      <c r="AL23" s="61"/>
      <c r="AM23" s="61">
        <v>10</v>
      </c>
      <c r="AN23" s="61">
        <v>5</v>
      </c>
      <c r="AO23" s="61"/>
      <c r="AP23" s="61"/>
      <c r="AQ23" s="62">
        <f t="shared" si="1"/>
        <v>248</v>
      </c>
      <c r="AR23" s="58" t="s">
        <v>28</v>
      </c>
      <c r="AS23" s="63"/>
      <c r="AT23" s="63">
        <v>2</v>
      </c>
      <c r="AU23" s="63">
        <v>22</v>
      </c>
      <c r="AV23" s="63">
        <v>4</v>
      </c>
      <c r="AW23" s="63"/>
      <c r="AX23" s="63"/>
      <c r="AY23" s="63"/>
      <c r="AZ23" s="63">
        <v>25</v>
      </c>
      <c r="BA23" s="63"/>
      <c r="BB23" s="63"/>
      <c r="BC23" s="63"/>
      <c r="BD23" s="63"/>
      <c r="BE23" s="63"/>
      <c r="BF23" s="63">
        <v>10</v>
      </c>
      <c r="BG23" s="63"/>
      <c r="BH23" s="63"/>
      <c r="BI23" s="63"/>
      <c r="BJ23" s="63"/>
      <c r="BK23" s="63">
        <v>2</v>
      </c>
      <c r="BL23" s="63">
        <v>2</v>
      </c>
      <c r="BM23" s="63"/>
      <c r="BN23" s="63"/>
      <c r="BO23" s="63"/>
      <c r="BP23" s="63"/>
      <c r="BQ23" s="64">
        <f t="shared" si="2"/>
        <v>67</v>
      </c>
      <c r="BR23" s="68">
        <f t="shared" si="3"/>
        <v>415</v>
      </c>
    </row>
    <row r="24" spans="1:70" x14ac:dyDescent="0.25">
      <c r="A24" s="57">
        <v>22</v>
      </c>
      <c r="B24" s="57">
        <v>22</v>
      </c>
      <c r="C24" s="58" t="s">
        <v>83</v>
      </c>
      <c r="D24" s="58" t="s">
        <v>178</v>
      </c>
      <c r="E24" s="59">
        <v>22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22</v>
      </c>
      <c r="X24" s="58" t="s">
        <v>83</v>
      </c>
      <c r="Y24" s="61"/>
      <c r="Z24" s="61"/>
      <c r="AA24" s="61">
        <v>40</v>
      </c>
      <c r="AB24" s="61"/>
      <c r="AC24" s="61"/>
      <c r="AD24" s="61"/>
      <c r="AE24" s="61"/>
      <c r="AF24" s="61"/>
      <c r="AG24" s="61">
        <v>25</v>
      </c>
      <c r="AH24" s="61">
        <v>59</v>
      </c>
      <c r="AI24" s="61">
        <v>78</v>
      </c>
      <c r="AJ24" s="61"/>
      <c r="AK24" s="61"/>
      <c r="AL24" s="61">
        <v>15</v>
      </c>
      <c r="AM24" s="61">
        <v>40</v>
      </c>
      <c r="AN24" s="61"/>
      <c r="AO24" s="61"/>
      <c r="AP24" s="61">
        <v>8</v>
      </c>
      <c r="AQ24" s="62">
        <f t="shared" si="1"/>
        <v>265</v>
      </c>
      <c r="AR24" s="58" t="s">
        <v>83</v>
      </c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4">
        <f t="shared" si="2"/>
        <v>0</v>
      </c>
      <c r="BR24" s="68">
        <f t="shared" si="3"/>
        <v>287</v>
      </c>
    </row>
    <row r="25" spans="1:70" x14ac:dyDescent="0.25">
      <c r="A25" s="57">
        <v>23</v>
      </c>
      <c r="B25" s="57">
        <v>23</v>
      </c>
      <c r="C25" s="58" t="s">
        <v>39</v>
      </c>
      <c r="D25" s="58" t="s">
        <v>137</v>
      </c>
      <c r="E25" s="59">
        <v>23</v>
      </c>
      <c r="F25" s="59">
        <v>17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40</v>
      </c>
      <c r="X25" s="58" t="s">
        <v>39</v>
      </c>
      <c r="Y25" s="61">
        <v>34</v>
      </c>
      <c r="Z25" s="61">
        <v>31</v>
      </c>
      <c r="AA25" s="61"/>
      <c r="AB25" s="61"/>
      <c r="AC25" s="61"/>
      <c r="AD25" s="61">
        <v>10</v>
      </c>
      <c r="AE25" s="61">
        <v>28</v>
      </c>
      <c r="AF25" s="61">
        <v>78</v>
      </c>
      <c r="AG25" s="61">
        <v>13</v>
      </c>
      <c r="AH25" s="61"/>
      <c r="AI25" s="61"/>
      <c r="AJ25" s="61"/>
      <c r="AK25" s="61">
        <v>20</v>
      </c>
      <c r="AL25" s="61">
        <v>9</v>
      </c>
      <c r="AM25" s="61"/>
      <c r="AN25" s="61"/>
      <c r="AO25" s="61">
        <v>16</v>
      </c>
      <c r="AP25" s="61"/>
      <c r="AQ25" s="62">
        <f t="shared" si="1"/>
        <v>239</v>
      </c>
      <c r="AR25" s="58" t="s">
        <v>39</v>
      </c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4">
        <f t="shared" si="2"/>
        <v>0</v>
      </c>
      <c r="BR25" s="68">
        <f t="shared" si="3"/>
        <v>279</v>
      </c>
    </row>
    <row r="26" spans="1:70" x14ac:dyDescent="0.25">
      <c r="A26" s="57">
        <v>24</v>
      </c>
      <c r="B26" s="57">
        <v>24</v>
      </c>
      <c r="C26" s="58" t="s">
        <v>100</v>
      </c>
      <c r="D26" s="58" t="s">
        <v>150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0</v>
      </c>
      <c r="X26" s="58" t="s">
        <v>100</v>
      </c>
      <c r="Y26" s="61">
        <v>37</v>
      </c>
      <c r="Z26" s="61">
        <v>31</v>
      </c>
      <c r="AA26" s="61"/>
      <c r="AB26" s="61"/>
      <c r="AC26" s="61">
        <v>57</v>
      </c>
      <c r="AD26" s="61">
        <v>10</v>
      </c>
      <c r="AE26" s="61">
        <v>19</v>
      </c>
      <c r="AF26" s="61">
        <v>12</v>
      </c>
      <c r="AG26" s="61">
        <v>9</v>
      </c>
      <c r="AH26" s="61">
        <v>25</v>
      </c>
      <c r="AI26" s="61">
        <v>25</v>
      </c>
      <c r="AJ26" s="61"/>
      <c r="AK26" s="61"/>
      <c r="AL26" s="61"/>
      <c r="AM26" s="61"/>
      <c r="AN26" s="61"/>
      <c r="AO26" s="61">
        <v>13</v>
      </c>
      <c r="AP26" s="61"/>
      <c r="AQ26" s="62">
        <f t="shared" si="1"/>
        <v>238</v>
      </c>
      <c r="AR26" s="58" t="s">
        <v>100</v>
      </c>
      <c r="AS26" s="63"/>
      <c r="AT26" s="63"/>
      <c r="AU26" s="63"/>
      <c r="AV26" s="63">
        <v>2</v>
      </c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>
        <v>14</v>
      </c>
      <c r="BI26" s="63"/>
      <c r="BJ26" s="63">
        <v>10</v>
      </c>
      <c r="BK26" s="63"/>
      <c r="BL26" s="63"/>
      <c r="BM26" s="63"/>
      <c r="BN26" s="63"/>
      <c r="BO26" s="63">
        <v>7</v>
      </c>
      <c r="BP26" s="63"/>
      <c r="BQ26" s="64">
        <f t="shared" si="2"/>
        <v>33</v>
      </c>
      <c r="BR26" s="68">
        <f t="shared" si="3"/>
        <v>271</v>
      </c>
    </row>
    <row r="27" spans="1:70" x14ac:dyDescent="0.25">
      <c r="A27" s="57">
        <v>25</v>
      </c>
      <c r="B27" s="57">
        <v>25</v>
      </c>
      <c r="C27" s="58" t="s">
        <v>4</v>
      </c>
      <c r="D27" s="58" t="s">
        <v>107</v>
      </c>
      <c r="E27" s="59">
        <v>15</v>
      </c>
      <c r="F27" s="59">
        <v>57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72</v>
      </c>
      <c r="X27" s="58" t="s">
        <v>4</v>
      </c>
      <c r="Y27" s="61"/>
      <c r="Z27" s="61"/>
      <c r="AA27" s="61"/>
      <c r="AB27" s="61"/>
      <c r="AC27" s="61">
        <v>50</v>
      </c>
      <c r="AD27" s="61">
        <v>51</v>
      </c>
      <c r="AE27" s="61">
        <v>15</v>
      </c>
      <c r="AF27" s="61">
        <v>10</v>
      </c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>
        <f t="shared" si="1"/>
        <v>126</v>
      </c>
      <c r="AR27" s="58" t="s">
        <v>4</v>
      </c>
      <c r="AS27" s="63"/>
      <c r="AT27" s="63"/>
      <c r="AU27" s="63"/>
      <c r="AV27" s="63">
        <v>2</v>
      </c>
      <c r="AW27" s="63"/>
      <c r="AX27" s="63"/>
      <c r="AY27" s="63"/>
      <c r="AZ27" s="63"/>
      <c r="BA27" s="63"/>
      <c r="BB27" s="63"/>
      <c r="BC27" s="63"/>
      <c r="BD27" s="63"/>
      <c r="BE27" s="63"/>
      <c r="BF27" s="63">
        <v>10</v>
      </c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4">
        <f t="shared" si="2"/>
        <v>12</v>
      </c>
      <c r="BR27" s="68">
        <f t="shared" si="3"/>
        <v>210</v>
      </c>
    </row>
    <row r="28" spans="1:70" x14ac:dyDescent="0.25">
      <c r="A28" s="57">
        <v>26</v>
      </c>
      <c r="B28" s="57">
        <v>26</v>
      </c>
      <c r="C28" s="58" t="s">
        <v>89</v>
      </c>
      <c r="D28" s="58" t="s">
        <v>184</v>
      </c>
      <c r="E28" s="59">
        <v>6</v>
      </c>
      <c r="F28" s="59">
        <v>8</v>
      </c>
      <c r="G28" s="59">
        <v>10</v>
      </c>
      <c r="H28" s="59">
        <v>7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31</v>
      </c>
      <c r="X28" s="58" t="s">
        <v>89</v>
      </c>
      <c r="Y28" s="61"/>
      <c r="Z28" s="61">
        <v>6</v>
      </c>
      <c r="AA28" s="61"/>
      <c r="AB28" s="61"/>
      <c r="AC28" s="61">
        <v>10</v>
      </c>
      <c r="AD28" s="61">
        <v>10</v>
      </c>
      <c r="AE28" s="61">
        <v>34</v>
      </c>
      <c r="AF28" s="61">
        <v>21</v>
      </c>
      <c r="AG28" s="61">
        <v>8</v>
      </c>
      <c r="AH28" s="61"/>
      <c r="AI28" s="61"/>
      <c r="AJ28" s="61"/>
      <c r="AK28" s="61">
        <v>20</v>
      </c>
      <c r="AL28" s="61"/>
      <c r="AM28" s="61">
        <v>33</v>
      </c>
      <c r="AN28" s="61"/>
      <c r="AO28" s="61">
        <v>10</v>
      </c>
      <c r="AP28" s="61"/>
      <c r="AQ28" s="62">
        <f t="shared" si="1"/>
        <v>152</v>
      </c>
      <c r="AR28" s="58" t="s">
        <v>89</v>
      </c>
      <c r="AS28" s="63"/>
      <c r="AT28" s="63"/>
      <c r="AU28" s="63"/>
      <c r="AV28" s="63">
        <v>2</v>
      </c>
      <c r="AW28" s="63"/>
      <c r="AX28" s="63"/>
      <c r="AY28" s="63"/>
      <c r="AZ28" s="63">
        <v>10</v>
      </c>
      <c r="BA28" s="63"/>
      <c r="BB28" s="63"/>
      <c r="BC28" s="63"/>
      <c r="BD28" s="63"/>
      <c r="BE28" s="63"/>
      <c r="BF28" s="63">
        <v>10</v>
      </c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4">
        <f t="shared" si="2"/>
        <v>22</v>
      </c>
      <c r="BR28" s="68">
        <f t="shared" si="3"/>
        <v>205</v>
      </c>
    </row>
    <row r="29" spans="1:70" x14ac:dyDescent="0.25">
      <c r="A29" s="57">
        <v>27</v>
      </c>
      <c r="B29" s="57">
        <v>27</v>
      </c>
      <c r="C29" s="58" t="s">
        <v>19</v>
      </c>
      <c r="D29" s="58" t="s">
        <v>119</v>
      </c>
      <c r="E29" s="59">
        <v>7</v>
      </c>
      <c r="F29" s="59">
        <v>1</v>
      </c>
      <c r="G29" s="59">
        <v>21</v>
      </c>
      <c r="H29" s="59">
        <v>4</v>
      </c>
      <c r="I29" s="59">
        <v>4</v>
      </c>
      <c r="J29" s="59">
        <v>13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50</v>
      </c>
      <c r="X29" s="58" t="s">
        <v>19</v>
      </c>
      <c r="Y29" s="61">
        <v>4</v>
      </c>
      <c r="Z29" s="61">
        <v>9</v>
      </c>
      <c r="AA29" s="61"/>
      <c r="AB29" s="61"/>
      <c r="AC29" s="61">
        <v>5</v>
      </c>
      <c r="AD29" s="61">
        <v>5</v>
      </c>
      <c r="AE29" s="61"/>
      <c r="AF29" s="61"/>
      <c r="AG29" s="61">
        <v>3</v>
      </c>
      <c r="AH29" s="61">
        <v>4</v>
      </c>
      <c r="AI29" s="61">
        <v>4</v>
      </c>
      <c r="AJ29" s="61"/>
      <c r="AK29" s="61">
        <v>10</v>
      </c>
      <c r="AL29" s="61"/>
      <c r="AM29" s="61">
        <v>36</v>
      </c>
      <c r="AN29" s="61"/>
      <c r="AO29" s="61"/>
      <c r="AP29" s="61"/>
      <c r="AQ29" s="62">
        <f t="shared" si="1"/>
        <v>80</v>
      </c>
      <c r="AR29" s="58" t="s">
        <v>19</v>
      </c>
      <c r="AS29" s="63"/>
      <c r="AT29" s="63">
        <v>2</v>
      </c>
      <c r="AU29" s="63"/>
      <c r="AV29" s="63">
        <v>2</v>
      </c>
      <c r="AW29" s="63"/>
      <c r="AX29" s="63"/>
      <c r="AY29" s="63"/>
      <c r="AZ29" s="63">
        <v>20</v>
      </c>
      <c r="BA29" s="63"/>
      <c r="BB29" s="63"/>
      <c r="BC29" s="63"/>
      <c r="BD29" s="63"/>
      <c r="BE29" s="63"/>
      <c r="BF29" s="63">
        <v>23</v>
      </c>
      <c r="BG29" s="63"/>
      <c r="BH29" s="63"/>
      <c r="BI29" s="63"/>
      <c r="BJ29" s="63">
        <v>4</v>
      </c>
      <c r="BK29" s="63">
        <v>2</v>
      </c>
      <c r="BL29" s="63">
        <v>2</v>
      </c>
      <c r="BM29" s="63">
        <v>2</v>
      </c>
      <c r="BN29" s="63"/>
      <c r="BO29" s="63">
        <v>2</v>
      </c>
      <c r="BP29" s="63"/>
      <c r="BQ29" s="64">
        <f t="shared" si="2"/>
        <v>59</v>
      </c>
      <c r="BR29" s="68">
        <f t="shared" si="3"/>
        <v>189</v>
      </c>
    </row>
    <row r="30" spans="1:70" x14ac:dyDescent="0.25">
      <c r="A30" s="57">
        <v>28</v>
      </c>
      <c r="B30" s="57">
        <v>28</v>
      </c>
      <c r="C30" s="58" t="s">
        <v>80</v>
      </c>
      <c r="D30" s="58" t="s">
        <v>175</v>
      </c>
      <c r="E30" s="59">
        <v>36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36</v>
      </c>
      <c r="X30" s="58" t="s">
        <v>80</v>
      </c>
      <c r="Y30" s="61"/>
      <c r="Z30" s="61"/>
      <c r="AA30" s="61"/>
      <c r="AB30" s="61"/>
      <c r="AC30" s="61">
        <v>24</v>
      </c>
      <c r="AD30" s="61">
        <v>10</v>
      </c>
      <c r="AE30" s="61"/>
      <c r="AF30" s="61"/>
      <c r="AG30" s="61">
        <v>15</v>
      </c>
      <c r="AH30" s="61"/>
      <c r="AI30" s="61"/>
      <c r="AJ30" s="61">
        <v>12</v>
      </c>
      <c r="AK30" s="61">
        <v>40</v>
      </c>
      <c r="AL30" s="61"/>
      <c r="AM30" s="61"/>
      <c r="AN30" s="61"/>
      <c r="AO30" s="61"/>
      <c r="AP30" s="61"/>
      <c r="AQ30" s="62">
        <f t="shared" si="1"/>
        <v>101</v>
      </c>
      <c r="AR30" s="58" t="s">
        <v>80</v>
      </c>
      <c r="AS30" s="63"/>
      <c r="AT30" s="63">
        <v>2</v>
      </c>
      <c r="AU30" s="63"/>
      <c r="AV30" s="63">
        <v>2</v>
      </c>
      <c r="AW30" s="63"/>
      <c r="AX30" s="63"/>
      <c r="AY30" s="63"/>
      <c r="AZ30" s="63">
        <v>19</v>
      </c>
      <c r="BA30" s="63"/>
      <c r="BB30" s="63"/>
      <c r="BC30" s="63"/>
      <c r="BD30" s="63"/>
      <c r="BE30" s="63"/>
      <c r="BF30" s="63">
        <v>15</v>
      </c>
      <c r="BG30" s="63"/>
      <c r="BH30" s="63"/>
      <c r="BI30" s="63"/>
      <c r="BJ30" s="63"/>
      <c r="BK30" s="63">
        <v>2</v>
      </c>
      <c r="BL30" s="63">
        <v>2</v>
      </c>
      <c r="BM30" s="63">
        <v>2</v>
      </c>
      <c r="BN30" s="63"/>
      <c r="BO30" s="63">
        <v>3</v>
      </c>
      <c r="BP30" s="63"/>
      <c r="BQ30" s="64">
        <f t="shared" si="2"/>
        <v>47</v>
      </c>
      <c r="BR30" s="68">
        <f t="shared" si="3"/>
        <v>184</v>
      </c>
    </row>
    <row r="31" spans="1:70" x14ac:dyDescent="0.25">
      <c r="A31" s="57">
        <v>29</v>
      </c>
      <c r="B31" s="57">
        <v>29</v>
      </c>
      <c r="C31" s="58" t="s">
        <v>87</v>
      </c>
      <c r="D31" s="58" t="s">
        <v>182</v>
      </c>
      <c r="E31" s="59">
        <v>40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40</v>
      </c>
      <c r="X31" s="58" t="s">
        <v>87</v>
      </c>
      <c r="Y31" s="61"/>
      <c r="Z31" s="61"/>
      <c r="AA31" s="61"/>
      <c r="AB31" s="61">
        <v>112</v>
      </c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2">
        <f t="shared" si="1"/>
        <v>112</v>
      </c>
      <c r="AR31" s="58" t="s">
        <v>87</v>
      </c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4">
        <f t="shared" si="2"/>
        <v>0</v>
      </c>
      <c r="BR31" s="68">
        <f t="shared" si="3"/>
        <v>152</v>
      </c>
    </row>
    <row r="32" spans="1:70" x14ac:dyDescent="0.25">
      <c r="A32" s="57">
        <v>30</v>
      </c>
      <c r="B32" s="57">
        <v>30</v>
      </c>
      <c r="C32" s="58" t="s">
        <v>32</v>
      </c>
      <c r="D32" s="58" t="s">
        <v>131</v>
      </c>
      <c r="E32" s="59">
        <v>2</v>
      </c>
      <c r="F32" s="59">
        <v>8</v>
      </c>
      <c r="G32" s="59">
        <v>4</v>
      </c>
      <c r="H32" s="59">
        <v>30</v>
      </c>
      <c r="I32" s="59">
        <v>16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60</v>
      </c>
      <c r="X32" s="58" t="s">
        <v>32</v>
      </c>
      <c r="Y32" s="61">
        <v>3</v>
      </c>
      <c r="Z32" s="61">
        <v>3</v>
      </c>
      <c r="AA32" s="61"/>
      <c r="AB32" s="61"/>
      <c r="AC32" s="61"/>
      <c r="AD32" s="61"/>
      <c r="AE32" s="61"/>
      <c r="AF32" s="61"/>
      <c r="AG32" s="61">
        <v>6</v>
      </c>
      <c r="AH32" s="61">
        <v>4</v>
      </c>
      <c r="AI32" s="61"/>
      <c r="AJ32" s="61"/>
      <c r="AK32" s="61"/>
      <c r="AL32" s="61"/>
      <c r="AM32" s="61"/>
      <c r="AN32" s="61"/>
      <c r="AO32" s="61">
        <v>17</v>
      </c>
      <c r="AP32" s="61"/>
      <c r="AQ32" s="62">
        <f t="shared" si="1"/>
        <v>33</v>
      </c>
      <c r="AR32" s="58" t="s">
        <v>32</v>
      </c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4">
        <f t="shared" si="2"/>
        <v>0</v>
      </c>
      <c r="BR32" s="68">
        <f t="shared" si="3"/>
        <v>93</v>
      </c>
    </row>
    <row r="33" spans="1:70" x14ac:dyDescent="0.25">
      <c r="A33" s="57">
        <v>31</v>
      </c>
      <c r="B33" s="57">
        <v>31</v>
      </c>
      <c r="C33" s="58" t="s">
        <v>88</v>
      </c>
      <c r="D33" s="58" t="s">
        <v>183</v>
      </c>
      <c r="E33" s="59">
        <v>34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34</v>
      </c>
      <c r="X33" s="58" t="s">
        <v>88</v>
      </c>
      <c r="Y33" s="61"/>
      <c r="Z33" s="61"/>
      <c r="AA33" s="61"/>
      <c r="AB33" s="61">
        <v>52</v>
      </c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2">
        <f t="shared" si="1"/>
        <v>52</v>
      </c>
      <c r="AR33" s="58" t="s">
        <v>88</v>
      </c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>
        <f t="shared" si="2"/>
        <v>0</v>
      </c>
      <c r="BR33" s="68">
        <f t="shared" si="3"/>
        <v>86</v>
      </c>
    </row>
    <row r="34" spans="1:70" x14ac:dyDescent="0.25">
      <c r="A34" s="57">
        <v>32</v>
      </c>
      <c r="B34" s="57">
        <v>32</v>
      </c>
      <c r="C34" s="58" t="s">
        <v>3</v>
      </c>
      <c r="D34" s="58" t="s">
        <v>106</v>
      </c>
      <c r="E34" s="59">
        <v>13</v>
      </c>
      <c r="F34" s="59">
        <v>5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18</v>
      </c>
      <c r="X34" s="58" t="s">
        <v>3</v>
      </c>
      <c r="Y34" s="61"/>
      <c r="Z34" s="61"/>
      <c r="AA34" s="61"/>
      <c r="AB34" s="61"/>
      <c r="AC34" s="61"/>
      <c r="AD34" s="61"/>
      <c r="AE34" s="61">
        <v>32</v>
      </c>
      <c r="AF34" s="61">
        <v>29</v>
      </c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2">
        <f t="shared" si="1"/>
        <v>61</v>
      </c>
      <c r="AR34" s="58" t="s">
        <v>3</v>
      </c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4">
        <f t="shared" si="2"/>
        <v>0</v>
      </c>
      <c r="BR34" s="68">
        <f t="shared" si="3"/>
        <v>79</v>
      </c>
    </row>
    <row r="35" spans="1:70" x14ac:dyDescent="0.25">
      <c r="A35" s="57">
        <v>33</v>
      </c>
      <c r="B35" s="57">
        <v>33</v>
      </c>
      <c r="C35" s="58" t="s">
        <v>49</v>
      </c>
      <c r="D35" s="58" t="s">
        <v>147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ref="W35:W63" si="4">SUM(E35:V35)</f>
        <v>0</v>
      </c>
      <c r="X35" s="58" t="s">
        <v>49</v>
      </c>
      <c r="Y35" s="61"/>
      <c r="Z35" s="61">
        <v>17</v>
      </c>
      <c r="AA35" s="61"/>
      <c r="AB35" s="61"/>
      <c r="AC35" s="61">
        <v>12</v>
      </c>
      <c r="AD35" s="61">
        <v>10</v>
      </c>
      <c r="AE35" s="61"/>
      <c r="AF35" s="61"/>
      <c r="AG35" s="61"/>
      <c r="AH35" s="61"/>
      <c r="AI35" s="61"/>
      <c r="AJ35" s="61"/>
      <c r="AK35" s="61"/>
      <c r="AL35" s="61"/>
      <c r="AM35" s="61">
        <v>10</v>
      </c>
      <c r="AN35" s="61"/>
      <c r="AO35" s="61"/>
      <c r="AP35" s="61"/>
      <c r="AQ35" s="62">
        <f t="shared" ref="AQ35:AQ63" si="5">SUM(Y35:AP35)</f>
        <v>49</v>
      </c>
      <c r="AR35" s="58" t="s">
        <v>49</v>
      </c>
      <c r="AS35" s="63"/>
      <c r="AT35" s="63"/>
      <c r="AU35" s="63">
        <v>15</v>
      </c>
      <c r="AV35" s="63">
        <v>2</v>
      </c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>
        <v>9</v>
      </c>
      <c r="BP35" s="63"/>
      <c r="BQ35" s="64">
        <f t="shared" ref="BQ35:BQ63" si="6">SUM(AS35:BP35)</f>
        <v>26</v>
      </c>
      <c r="BR35" s="68">
        <f t="shared" ref="BR35:BR63" si="7">SUM(W35+AQ35+BQ35)</f>
        <v>75</v>
      </c>
    </row>
    <row r="36" spans="1:70" x14ac:dyDescent="0.25">
      <c r="A36" s="57">
        <v>34</v>
      </c>
      <c r="B36" s="57">
        <v>34</v>
      </c>
      <c r="C36" s="58" t="s">
        <v>82</v>
      </c>
      <c r="D36" s="58" t="s">
        <v>177</v>
      </c>
      <c r="E36" s="59">
        <v>1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4"/>
        <v>1</v>
      </c>
      <c r="X36" s="58" t="s">
        <v>82</v>
      </c>
      <c r="Y36" s="61"/>
      <c r="Z36" s="61"/>
      <c r="AA36" s="61">
        <v>47</v>
      </c>
      <c r="AB36" s="61"/>
      <c r="AC36" s="61"/>
      <c r="AD36" s="61"/>
      <c r="AE36" s="61"/>
      <c r="AF36" s="61"/>
      <c r="AG36" s="61"/>
      <c r="AH36" s="61">
        <v>4</v>
      </c>
      <c r="AI36" s="61"/>
      <c r="AJ36" s="61"/>
      <c r="AK36" s="61"/>
      <c r="AL36" s="61"/>
      <c r="AM36" s="61">
        <v>15</v>
      </c>
      <c r="AN36" s="61"/>
      <c r="AO36" s="61"/>
      <c r="AP36" s="61"/>
      <c r="AQ36" s="62">
        <f t="shared" si="5"/>
        <v>66</v>
      </c>
      <c r="AR36" s="58" t="s">
        <v>82</v>
      </c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4">
        <f t="shared" si="6"/>
        <v>0</v>
      </c>
      <c r="BR36" s="68">
        <f t="shared" si="7"/>
        <v>67</v>
      </c>
    </row>
    <row r="37" spans="1:70" x14ac:dyDescent="0.25">
      <c r="A37" s="57">
        <v>35</v>
      </c>
      <c r="B37" s="57">
        <v>35</v>
      </c>
      <c r="C37" s="58" t="s">
        <v>90</v>
      </c>
      <c r="D37" s="58" t="s">
        <v>185</v>
      </c>
      <c r="E37" s="59">
        <v>17</v>
      </c>
      <c r="F37" s="59">
        <v>9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4"/>
        <v>26</v>
      </c>
      <c r="X37" s="58" t="s">
        <v>90</v>
      </c>
      <c r="Y37" s="61">
        <v>8</v>
      </c>
      <c r="Z37" s="61">
        <v>7</v>
      </c>
      <c r="AA37" s="61"/>
      <c r="AB37" s="61"/>
      <c r="AC37" s="61"/>
      <c r="AD37" s="61"/>
      <c r="AE37" s="61"/>
      <c r="AF37" s="61"/>
      <c r="AG37" s="61">
        <v>7</v>
      </c>
      <c r="AH37" s="61"/>
      <c r="AI37" s="61"/>
      <c r="AJ37" s="61"/>
      <c r="AK37" s="61"/>
      <c r="AL37" s="61"/>
      <c r="AM37" s="61"/>
      <c r="AN37" s="61"/>
      <c r="AO37" s="61">
        <v>7</v>
      </c>
      <c r="AP37" s="61"/>
      <c r="AQ37" s="62">
        <f t="shared" si="5"/>
        <v>29</v>
      </c>
      <c r="AR37" s="58" t="s">
        <v>90</v>
      </c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4">
        <f t="shared" si="6"/>
        <v>0</v>
      </c>
      <c r="BR37" s="68">
        <f t="shared" si="7"/>
        <v>55</v>
      </c>
    </row>
    <row r="38" spans="1:70" x14ac:dyDescent="0.25">
      <c r="A38" s="57">
        <v>36</v>
      </c>
      <c r="B38" s="57">
        <v>36</v>
      </c>
      <c r="C38" s="58" t="s">
        <v>101</v>
      </c>
      <c r="D38" s="58" t="s">
        <v>172</v>
      </c>
      <c r="E38" s="59">
        <v>6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4"/>
        <v>6</v>
      </c>
      <c r="X38" s="58" t="s">
        <v>101</v>
      </c>
      <c r="Y38" s="61"/>
      <c r="Z38" s="61"/>
      <c r="AA38" s="61"/>
      <c r="AB38" s="61">
        <v>12</v>
      </c>
      <c r="AC38" s="61"/>
      <c r="AD38" s="61"/>
      <c r="AE38" s="61"/>
      <c r="AF38" s="61"/>
      <c r="AG38" s="61"/>
      <c r="AH38" s="61">
        <v>27</v>
      </c>
      <c r="AI38" s="61">
        <v>5</v>
      </c>
      <c r="AJ38" s="61"/>
      <c r="AK38" s="61"/>
      <c r="AL38" s="61"/>
      <c r="AM38" s="61"/>
      <c r="AN38" s="61"/>
      <c r="AO38" s="61"/>
      <c r="AP38" s="61"/>
      <c r="AQ38" s="62">
        <f t="shared" si="5"/>
        <v>44</v>
      </c>
      <c r="AR38" s="58" t="s">
        <v>101</v>
      </c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4">
        <f t="shared" si="6"/>
        <v>0</v>
      </c>
      <c r="BR38" s="68">
        <f t="shared" si="7"/>
        <v>50</v>
      </c>
    </row>
    <row r="39" spans="1:70" x14ac:dyDescent="0.25">
      <c r="A39" s="57">
        <v>37</v>
      </c>
      <c r="B39" s="57">
        <v>37</v>
      </c>
      <c r="C39" s="58" t="s">
        <v>58</v>
      </c>
      <c r="D39" s="58" t="s">
        <v>156</v>
      </c>
      <c r="E39" s="59">
        <v>3</v>
      </c>
      <c r="F39" s="59">
        <v>11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4"/>
        <v>14</v>
      </c>
      <c r="X39" s="58" t="s">
        <v>58</v>
      </c>
      <c r="Y39" s="61">
        <v>15</v>
      </c>
      <c r="Z39" s="61">
        <v>4</v>
      </c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>
        <v>4</v>
      </c>
      <c r="AO39" s="61"/>
      <c r="AP39" s="61"/>
      <c r="AQ39" s="62">
        <f t="shared" si="5"/>
        <v>23</v>
      </c>
      <c r="AR39" s="58" t="s">
        <v>58</v>
      </c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4">
        <f t="shared" si="6"/>
        <v>0</v>
      </c>
      <c r="BR39" s="68">
        <f t="shared" si="7"/>
        <v>37</v>
      </c>
    </row>
    <row r="40" spans="1:70" x14ac:dyDescent="0.25">
      <c r="A40" s="57">
        <v>38</v>
      </c>
      <c r="B40" s="57">
        <v>38</v>
      </c>
      <c r="C40" s="58" t="s">
        <v>91</v>
      </c>
      <c r="D40" s="58" t="s">
        <v>186</v>
      </c>
      <c r="E40" s="59">
        <v>4</v>
      </c>
      <c r="F40" s="59">
        <v>18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4"/>
        <v>22</v>
      </c>
      <c r="X40" s="58" t="s">
        <v>91</v>
      </c>
      <c r="Y40" s="61">
        <v>1</v>
      </c>
      <c r="Z40" s="61">
        <v>3</v>
      </c>
      <c r="AA40" s="61"/>
      <c r="AB40" s="61"/>
      <c r="AC40" s="61"/>
      <c r="AD40" s="61"/>
      <c r="AE40" s="61"/>
      <c r="AF40" s="61"/>
      <c r="AG40" s="61">
        <v>1</v>
      </c>
      <c r="AH40" s="61"/>
      <c r="AI40" s="61"/>
      <c r="AJ40" s="61"/>
      <c r="AK40" s="61"/>
      <c r="AL40" s="61"/>
      <c r="AM40" s="61"/>
      <c r="AN40" s="61">
        <v>1</v>
      </c>
      <c r="AO40" s="61">
        <v>7</v>
      </c>
      <c r="AP40" s="61"/>
      <c r="AQ40" s="62">
        <f t="shared" si="5"/>
        <v>13</v>
      </c>
      <c r="AR40" s="58" t="s">
        <v>91</v>
      </c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4">
        <f t="shared" si="6"/>
        <v>0</v>
      </c>
      <c r="BR40" s="68">
        <f t="shared" si="7"/>
        <v>35</v>
      </c>
    </row>
    <row r="41" spans="1:70" x14ac:dyDescent="0.25">
      <c r="A41" s="57">
        <v>39</v>
      </c>
      <c r="B41" s="57">
        <v>39</v>
      </c>
      <c r="C41" s="58" t="s">
        <v>81</v>
      </c>
      <c r="D41" s="58" t="s">
        <v>187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4"/>
        <v>0</v>
      </c>
      <c r="X41" s="58" t="s">
        <v>81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>
        <v>14</v>
      </c>
      <c r="AI41" s="61">
        <v>18</v>
      </c>
      <c r="AJ41" s="61"/>
      <c r="AK41" s="61"/>
      <c r="AL41" s="61"/>
      <c r="AM41" s="61"/>
      <c r="AN41" s="61"/>
      <c r="AO41" s="61"/>
      <c r="AP41" s="61"/>
      <c r="AQ41" s="62">
        <f t="shared" si="5"/>
        <v>32</v>
      </c>
      <c r="AR41" s="58" t="s">
        <v>81</v>
      </c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4">
        <f t="shared" si="6"/>
        <v>0</v>
      </c>
      <c r="BR41" s="68">
        <f t="shared" si="7"/>
        <v>32</v>
      </c>
    </row>
    <row r="42" spans="1:70" x14ac:dyDescent="0.25">
      <c r="A42" s="57">
        <v>40</v>
      </c>
      <c r="B42" s="57">
        <v>40</v>
      </c>
      <c r="C42" s="58" t="s">
        <v>16</v>
      </c>
      <c r="D42" s="58" t="s">
        <v>117</v>
      </c>
      <c r="E42" s="59">
        <v>11</v>
      </c>
      <c r="F42" s="59">
        <v>9</v>
      </c>
      <c r="G42" s="59">
        <v>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4"/>
        <v>26</v>
      </c>
      <c r="X42" s="58" t="s">
        <v>16</v>
      </c>
      <c r="Y42" s="61">
        <v>3</v>
      </c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2">
        <f t="shared" si="5"/>
        <v>3</v>
      </c>
      <c r="AR42" s="58" t="s">
        <v>16</v>
      </c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4">
        <f t="shared" si="6"/>
        <v>0</v>
      </c>
      <c r="BR42" s="68">
        <f t="shared" si="7"/>
        <v>29</v>
      </c>
    </row>
    <row r="43" spans="1:70" x14ac:dyDescent="0.25">
      <c r="A43" s="57">
        <v>41</v>
      </c>
      <c r="B43" s="57">
        <v>41</v>
      </c>
      <c r="C43" s="58" t="s">
        <v>79</v>
      </c>
      <c r="D43" s="58" t="s">
        <v>174</v>
      </c>
      <c r="E43" s="59">
        <v>8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4"/>
        <v>8</v>
      </c>
      <c r="X43" s="58" t="s">
        <v>79</v>
      </c>
      <c r="Y43" s="61"/>
      <c r="Z43" s="61"/>
      <c r="AA43" s="61"/>
      <c r="AB43" s="61">
        <v>18</v>
      </c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2">
        <f t="shared" si="5"/>
        <v>18</v>
      </c>
      <c r="AR43" s="58" t="s">
        <v>79</v>
      </c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4">
        <f t="shared" si="6"/>
        <v>0</v>
      </c>
      <c r="BR43" s="68">
        <f t="shared" si="7"/>
        <v>26</v>
      </c>
    </row>
    <row r="44" spans="1:70" x14ac:dyDescent="0.25">
      <c r="A44" s="57">
        <v>42</v>
      </c>
      <c r="B44" s="57">
        <v>42</v>
      </c>
      <c r="C44" s="58" t="s">
        <v>35</v>
      </c>
      <c r="D44" s="58" t="s">
        <v>133</v>
      </c>
      <c r="E44" s="59">
        <v>19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4"/>
        <v>19</v>
      </c>
      <c r="X44" s="58" t="s">
        <v>35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2">
        <f t="shared" si="5"/>
        <v>0</v>
      </c>
      <c r="AR44" s="58" t="s">
        <v>35</v>
      </c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4">
        <f t="shared" si="6"/>
        <v>0</v>
      </c>
      <c r="BR44" s="68">
        <f t="shared" si="7"/>
        <v>19</v>
      </c>
    </row>
    <row r="45" spans="1:70" x14ac:dyDescent="0.25">
      <c r="A45" s="57">
        <v>43</v>
      </c>
      <c r="B45" s="57">
        <v>43</v>
      </c>
      <c r="C45" s="67" t="s">
        <v>199</v>
      </c>
      <c r="D45" s="58" t="s">
        <v>198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60">
        <f t="shared" si="4"/>
        <v>0</v>
      </c>
      <c r="X45" s="67" t="s">
        <v>199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>
        <v>18</v>
      </c>
      <c r="AP45" s="61"/>
      <c r="AQ45" s="62">
        <f t="shared" si="5"/>
        <v>18</v>
      </c>
      <c r="AR45" s="67" t="s">
        <v>199</v>
      </c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4">
        <f t="shared" si="6"/>
        <v>0</v>
      </c>
      <c r="BR45" s="68">
        <f t="shared" si="7"/>
        <v>18</v>
      </c>
    </row>
    <row r="46" spans="1:70" x14ac:dyDescent="0.25">
      <c r="A46" s="57">
        <v>44</v>
      </c>
      <c r="B46" s="57">
        <v>44</v>
      </c>
      <c r="C46" s="58" t="s">
        <v>60</v>
      </c>
      <c r="D46" s="58" t="s">
        <v>190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60">
        <f t="shared" si="4"/>
        <v>0</v>
      </c>
      <c r="X46" s="58" t="s">
        <v>60</v>
      </c>
      <c r="Y46" s="61"/>
      <c r="Z46" s="61">
        <v>10</v>
      </c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>
        <v>5</v>
      </c>
      <c r="AN46" s="61"/>
      <c r="AO46" s="61"/>
      <c r="AP46" s="61"/>
      <c r="AQ46" s="62">
        <f t="shared" si="5"/>
        <v>15</v>
      </c>
      <c r="AR46" s="58" t="s">
        <v>60</v>
      </c>
      <c r="AS46" s="63"/>
      <c r="AT46" s="63"/>
      <c r="AU46" s="63"/>
      <c r="AV46" s="63">
        <v>2</v>
      </c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4">
        <f t="shared" si="6"/>
        <v>2</v>
      </c>
      <c r="BR46" s="68">
        <f t="shared" si="7"/>
        <v>17</v>
      </c>
    </row>
    <row r="47" spans="1:70" x14ac:dyDescent="0.25">
      <c r="A47" s="57">
        <v>45</v>
      </c>
      <c r="B47" s="57">
        <v>45</v>
      </c>
      <c r="C47" s="58" t="s">
        <v>12</v>
      </c>
      <c r="D47" s="58" t="s">
        <v>114</v>
      </c>
      <c r="E47" s="59">
        <v>1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60">
        <f t="shared" si="4"/>
        <v>1</v>
      </c>
      <c r="X47" s="58" t="s">
        <v>12</v>
      </c>
      <c r="Y47" s="61">
        <v>15</v>
      </c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2">
        <f t="shared" si="5"/>
        <v>15</v>
      </c>
      <c r="AR47" s="58" t="s">
        <v>12</v>
      </c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4">
        <f t="shared" si="6"/>
        <v>0</v>
      </c>
      <c r="BR47" s="68">
        <f t="shared" si="7"/>
        <v>16</v>
      </c>
    </row>
    <row r="48" spans="1:70" x14ac:dyDescent="0.25">
      <c r="A48" s="57">
        <v>46</v>
      </c>
      <c r="B48" s="57">
        <v>46</v>
      </c>
      <c r="C48" s="58" t="s">
        <v>24</v>
      </c>
      <c r="D48" s="58" t="s">
        <v>123</v>
      </c>
      <c r="E48" s="59">
        <v>1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0">
        <f t="shared" si="4"/>
        <v>1</v>
      </c>
      <c r="X48" s="58" t="s">
        <v>24</v>
      </c>
      <c r="Y48" s="61"/>
      <c r="Z48" s="61"/>
      <c r="AA48" s="61"/>
      <c r="AB48" s="61"/>
      <c r="AC48" s="61">
        <v>5</v>
      </c>
      <c r="AD48" s="61"/>
      <c r="AE48" s="61"/>
      <c r="AF48" s="61"/>
      <c r="AG48" s="61"/>
      <c r="AH48" s="61"/>
      <c r="AI48" s="61"/>
      <c r="AJ48" s="61"/>
      <c r="AK48" s="61"/>
      <c r="AL48" s="61"/>
      <c r="AM48" s="61">
        <v>5</v>
      </c>
      <c r="AN48" s="61">
        <v>4</v>
      </c>
      <c r="AO48" s="61"/>
      <c r="AP48" s="61"/>
      <c r="AQ48" s="62">
        <f t="shared" si="5"/>
        <v>14</v>
      </c>
      <c r="AR48" s="58" t="s">
        <v>24</v>
      </c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4">
        <f t="shared" si="6"/>
        <v>0</v>
      </c>
      <c r="BR48" s="68">
        <f t="shared" si="7"/>
        <v>15</v>
      </c>
    </row>
    <row r="49" spans="1:70" x14ac:dyDescent="0.25">
      <c r="A49" s="57">
        <v>47</v>
      </c>
      <c r="B49" s="57">
        <v>47</v>
      </c>
      <c r="C49" s="67" t="s">
        <v>202</v>
      </c>
      <c r="D49" s="58" t="s">
        <v>203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60">
        <f t="shared" si="4"/>
        <v>0</v>
      </c>
      <c r="X49" s="67" t="s">
        <v>202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>
        <v>12</v>
      </c>
      <c r="AP49" s="61"/>
      <c r="AQ49" s="62">
        <f t="shared" si="5"/>
        <v>12</v>
      </c>
      <c r="AR49" s="67" t="s">
        <v>202</v>
      </c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4">
        <f t="shared" si="6"/>
        <v>0</v>
      </c>
      <c r="BR49" s="68">
        <f t="shared" si="7"/>
        <v>12</v>
      </c>
    </row>
    <row r="50" spans="1:70" x14ac:dyDescent="0.25">
      <c r="A50" s="57">
        <v>48</v>
      </c>
      <c r="B50" s="57">
        <v>47</v>
      </c>
      <c r="C50" s="58" t="s">
        <v>23</v>
      </c>
      <c r="D50" s="58" t="s">
        <v>122</v>
      </c>
      <c r="E50" s="59">
        <v>3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60">
        <f t="shared" si="4"/>
        <v>3</v>
      </c>
      <c r="X50" s="58" t="s">
        <v>23</v>
      </c>
      <c r="Y50" s="61">
        <v>1</v>
      </c>
      <c r="Z50" s="61">
        <v>8</v>
      </c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2">
        <f t="shared" si="5"/>
        <v>9</v>
      </c>
      <c r="AR50" s="58" t="s">
        <v>23</v>
      </c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4">
        <f t="shared" si="6"/>
        <v>0</v>
      </c>
      <c r="BR50" s="68">
        <f t="shared" si="7"/>
        <v>12</v>
      </c>
    </row>
    <row r="51" spans="1:70" x14ac:dyDescent="0.25">
      <c r="A51" s="57">
        <v>49</v>
      </c>
      <c r="B51" s="57">
        <v>47</v>
      </c>
      <c r="C51" s="58" t="s">
        <v>77</v>
      </c>
      <c r="D51" s="58" t="s">
        <v>188</v>
      </c>
      <c r="E51" s="59">
        <v>12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0">
        <f t="shared" si="4"/>
        <v>12</v>
      </c>
      <c r="X51" s="58" t="s">
        <v>77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2">
        <f t="shared" si="5"/>
        <v>0</v>
      </c>
      <c r="AR51" s="58" t="s">
        <v>77</v>
      </c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4">
        <f t="shared" si="6"/>
        <v>0</v>
      </c>
      <c r="BR51" s="68">
        <f t="shared" si="7"/>
        <v>12</v>
      </c>
    </row>
    <row r="52" spans="1:70" x14ac:dyDescent="0.25">
      <c r="A52" s="57">
        <v>50</v>
      </c>
      <c r="B52" s="57">
        <v>50</v>
      </c>
      <c r="C52" s="58" t="s">
        <v>69</v>
      </c>
      <c r="D52" s="58" t="s">
        <v>167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60">
        <f t="shared" si="4"/>
        <v>0</v>
      </c>
      <c r="X52" s="58" t="s">
        <v>69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>
        <v>11</v>
      </c>
      <c r="AM52" s="61"/>
      <c r="AN52" s="61"/>
      <c r="AO52" s="61"/>
      <c r="AP52" s="61"/>
      <c r="AQ52" s="62">
        <f t="shared" si="5"/>
        <v>11</v>
      </c>
      <c r="AR52" s="58" t="s">
        <v>69</v>
      </c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4">
        <f t="shared" si="6"/>
        <v>0</v>
      </c>
      <c r="BR52" s="68">
        <f t="shared" si="7"/>
        <v>11</v>
      </c>
    </row>
    <row r="53" spans="1:70" x14ac:dyDescent="0.25">
      <c r="A53" s="23"/>
      <c r="B53" s="23"/>
      <c r="C53" s="49"/>
      <c r="D53" s="49" t="s">
        <v>212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1"/>
      <c r="X53" s="49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3"/>
      <c r="AR53" s="49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5"/>
      <c r="BR53" s="56"/>
    </row>
    <row r="54" spans="1:70" x14ac:dyDescent="0.25">
      <c r="A54" s="23"/>
      <c r="B54" s="23"/>
      <c r="C54" s="49"/>
      <c r="D54" s="49" t="s">
        <v>213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1"/>
      <c r="X54" s="49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3"/>
      <c r="AR54" s="49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  <c r="BR54" s="56"/>
    </row>
    <row r="55" spans="1:70" x14ac:dyDescent="0.25">
      <c r="A55" s="41" t="s">
        <v>208</v>
      </c>
      <c r="B55" s="41" t="s">
        <v>209</v>
      </c>
      <c r="C55" s="42" t="s">
        <v>92</v>
      </c>
      <c r="D55" s="43" t="s">
        <v>93</v>
      </c>
      <c r="E55" s="42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2"/>
      <c r="W55" s="41"/>
      <c r="X55" s="44" t="s">
        <v>92</v>
      </c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5"/>
      <c r="AM55" s="41"/>
      <c r="AN55" s="41"/>
      <c r="AO55" s="41"/>
      <c r="AP55" s="41"/>
      <c r="AQ55" s="41"/>
      <c r="AR55" s="44" t="s">
        <v>92</v>
      </c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6" t="s">
        <v>207</v>
      </c>
    </row>
    <row r="56" spans="1:70" x14ac:dyDescent="0.25">
      <c r="A56" s="57">
        <v>51</v>
      </c>
      <c r="B56" s="57">
        <v>51</v>
      </c>
      <c r="C56" s="58" t="s">
        <v>54</v>
      </c>
      <c r="D56" s="58" t="s">
        <v>153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60">
        <f t="shared" si="4"/>
        <v>0</v>
      </c>
      <c r="X56" s="58" t="s">
        <v>54</v>
      </c>
      <c r="Y56" s="61"/>
      <c r="Z56" s="61">
        <v>3</v>
      </c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>
        <v>5</v>
      </c>
      <c r="AP56" s="61"/>
      <c r="AQ56" s="62">
        <f t="shared" si="5"/>
        <v>8</v>
      </c>
      <c r="AR56" s="58" t="s">
        <v>54</v>
      </c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4">
        <f t="shared" si="6"/>
        <v>0</v>
      </c>
      <c r="BR56" s="68">
        <f t="shared" si="7"/>
        <v>8</v>
      </c>
    </row>
    <row r="57" spans="1:70" x14ac:dyDescent="0.25">
      <c r="A57" s="57">
        <v>52</v>
      </c>
      <c r="B57" s="57">
        <v>52</v>
      </c>
      <c r="C57" s="58" t="s">
        <v>70</v>
      </c>
      <c r="D57" s="58" t="s">
        <v>168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60">
        <f t="shared" si="4"/>
        <v>0</v>
      </c>
      <c r="X57" s="58" t="s">
        <v>70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>
        <v>6</v>
      </c>
      <c r="AM57" s="61"/>
      <c r="AN57" s="61"/>
      <c r="AO57" s="61"/>
      <c r="AP57" s="61"/>
      <c r="AQ57" s="62">
        <f t="shared" si="5"/>
        <v>6</v>
      </c>
      <c r="AR57" s="58" t="s">
        <v>70</v>
      </c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4">
        <f t="shared" si="6"/>
        <v>0</v>
      </c>
      <c r="BR57" s="68">
        <f t="shared" si="7"/>
        <v>6</v>
      </c>
    </row>
    <row r="58" spans="1:70" x14ac:dyDescent="0.25">
      <c r="A58" s="57">
        <v>53</v>
      </c>
      <c r="B58" s="57">
        <v>53</v>
      </c>
      <c r="C58" s="67" t="s">
        <v>197</v>
      </c>
      <c r="D58" s="58" t="s">
        <v>196</v>
      </c>
      <c r="E58" s="59">
        <v>4</v>
      </c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60">
        <f t="shared" si="4"/>
        <v>4</v>
      </c>
      <c r="X58" s="67" t="s">
        <v>197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>
        <f t="shared" si="5"/>
        <v>0</v>
      </c>
      <c r="AR58" s="67" t="s">
        <v>197</v>
      </c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4">
        <f t="shared" si="6"/>
        <v>0</v>
      </c>
      <c r="BR58" s="68">
        <f t="shared" si="7"/>
        <v>4</v>
      </c>
    </row>
    <row r="59" spans="1:70" x14ac:dyDescent="0.25">
      <c r="A59" s="57">
        <v>54</v>
      </c>
      <c r="B59" s="57">
        <v>53</v>
      </c>
      <c r="C59" s="58" t="s">
        <v>5</v>
      </c>
      <c r="D59" s="58" t="s">
        <v>108</v>
      </c>
      <c r="E59" s="59">
        <v>4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60">
        <f t="shared" si="4"/>
        <v>4</v>
      </c>
      <c r="X59" s="58" t="s">
        <v>5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2">
        <f t="shared" si="5"/>
        <v>0</v>
      </c>
      <c r="AR59" s="58" t="s">
        <v>5</v>
      </c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4">
        <f t="shared" si="6"/>
        <v>0</v>
      </c>
      <c r="BR59" s="68">
        <f t="shared" si="7"/>
        <v>4</v>
      </c>
    </row>
    <row r="60" spans="1:70" x14ac:dyDescent="0.25">
      <c r="A60" s="57">
        <v>55</v>
      </c>
      <c r="B60" s="57">
        <v>53</v>
      </c>
      <c r="C60" s="58" t="s">
        <v>30</v>
      </c>
      <c r="D60" s="58" t="s">
        <v>129</v>
      </c>
      <c r="E60" s="59">
        <v>2</v>
      </c>
      <c r="F60" s="59">
        <v>1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60">
        <f t="shared" si="4"/>
        <v>3</v>
      </c>
      <c r="X60" s="58" t="s">
        <v>30</v>
      </c>
      <c r="Y60" s="61"/>
      <c r="Z60" s="61"/>
      <c r="AA60" s="61"/>
      <c r="AB60" s="61"/>
      <c r="AC60" s="61"/>
      <c r="AD60" s="61"/>
      <c r="AE60" s="61"/>
      <c r="AF60" s="61"/>
      <c r="AG60" s="61">
        <v>1</v>
      </c>
      <c r="AH60" s="61"/>
      <c r="AI60" s="61"/>
      <c r="AJ60" s="61"/>
      <c r="AK60" s="61"/>
      <c r="AL60" s="61"/>
      <c r="AM60" s="61"/>
      <c r="AN60" s="61"/>
      <c r="AO60" s="61"/>
      <c r="AP60" s="61"/>
      <c r="AQ60" s="62">
        <f t="shared" si="5"/>
        <v>1</v>
      </c>
      <c r="AR60" s="58" t="s">
        <v>30</v>
      </c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4">
        <f t="shared" si="6"/>
        <v>0</v>
      </c>
      <c r="BR60" s="68">
        <f t="shared" si="7"/>
        <v>4</v>
      </c>
    </row>
    <row r="61" spans="1:70" x14ac:dyDescent="0.25">
      <c r="A61" s="57">
        <v>56</v>
      </c>
      <c r="B61" s="57">
        <v>56</v>
      </c>
      <c r="C61" s="58" t="s">
        <v>64</v>
      </c>
      <c r="D61" s="58" t="s">
        <v>161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>
        <f t="shared" si="4"/>
        <v>0</v>
      </c>
      <c r="X61" s="58" t="s">
        <v>64</v>
      </c>
      <c r="Y61" s="61">
        <v>2</v>
      </c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>
        <f t="shared" si="5"/>
        <v>2</v>
      </c>
      <c r="AR61" s="58" t="s">
        <v>64</v>
      </c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4">
        <f t="shared" si="6"/>
        <v>0</v>
      </c>
      <c r="BR61" s="68">
        <f t="shared" si="7"/>
        <v>2</v>
      </c>
    </row>
    <row r="62" spans="1:70" x14ac:dyDescent="0.25">
      <c r="A62" s="57">
        <v>57</v>
      </c>
      <c r="B62" s="57">
        <v>56</v>
      </c>
      <c r="C62" s="58" t="s">
        <v>76</v>
      </c>
      <c r="D62" s="58" t="s">
        <v>171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0">
        <f t="shared" si="4"/>
        <v>0</v>
      </c>
      <c r="X62" s="58" t="s">
        <v>76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>
        <v>2</v>
      </c>
      <c r="AM62" s="61"/>
      <c r="AN62" s="61"/>
      <c r="AO62" s="61"/>
      <c r="AP62" s="61"/>
      <c r="AQ62" s="62">
        <f t="shared" si="5"/>
        <v>2</v>
      </c>
      <c r="AR62" s="58" t="s">
        <v>76</v>
      </c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4">
        <f t="shared" si="6"/>
        <v>0</v>
      </c>
      <c r="BR62" s="68">
        <f t="shared" si="7"/>
        <v>2</v>
      </c>
    </row>
    <row r="63" spans="1:70" x14ac:dyDescent="0.25">
      <c r="A63" s="57">
        <v>58</v>
      </c>
      <c r="B63" s="57">
        <v>58</v>
      </c>
      <c r="C63" s="58" t="s">
        <v>2</v>
      </c>
      <c r="D63" s="58" t="s">
        <v>105</v>
      </c>
      <c r="E63" s="59">
        <v>1</v>
      </c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0">
        <f t="shared" si="4"/>
        <v>1</v>
      </c>
      <c r="X63" s="58" t="s">
        <v>2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>
        <f t="shared" si="5"/>
        <v>0</v>
      </c>
      <c r="AR63" s="58" t="s">
        <v>2</v>
      </c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4">
        <f t="shared" si="6"/>
        <v>0</v>
      </c>
      <c r="BR63" s="68">
        <f t="shared" si="7"/>
        <v>1</v>
      </c>
    </row>
    <row r="64" spans="1:70" x14ac:dyDescent="0.25">
      <c r="A64" s="31"/>
      <c r="B64" s="31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7"/>
      <c r="X64" s="4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9"/>
      <c r="AR64" s="4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7"/>
      <c r="BR64" s="68">
        <f>SUM(BR3:BR63)</f>
        <v>46538.880000000005</v>
      </c>
    </row>
    <row r="65" spans="1:70" x14ac:dyDescent="0.25">
      <c r="A65" s="26"/>
      <c r="B65" s="26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5"/>
      <c r="Y65" s="25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5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7"/>
    </row>
    <row r="66" spans="1:70" x14ac:dyDescent="0.25">
      <c r="A66" s="26"/>
      <c r="B66" s="26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5"/>
      <c r="Y66" s="25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5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7"/>
    </row>
    <row r="67" spans="1:70" x14ac:dyDescent="0.25">
      <c r="A67" s="26"/>
      <c r="B67" s="26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5"/>
      <c r="Y67" s="25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5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7"/>
    </row>
    <row r="68" spans="1:70" x14ac:dyDescent="0.25">
      <c r="A68" s="26"/>
      <c r="B68" s="26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5"/>
      <c r="Y68" s="25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5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7"/>
    </row>
    <row r="69" spans="1:70" x14ac:dyDescent="0.25">
      <c r="A69" s="26"/>
      <c r="B69" s="26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5"/>
      <c r="Y69" s="25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5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7"/>
    </row>
    <row r="70" spans="1:70" x14ac:dyDescent="0.25">
      <c r="A70" s="26"/>
      <c r="B70" s="26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5"/>
      <c r="Y70" s="25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5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7"/>
    </row>
    <row r="71" spans="1:70" x14ac:dyDescent="0.25">
      <c r="A71" s="26"/>
      <c r="B71" s="26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5"/>
      <c r="Y71" s="25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5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7"/>
    </row>
    <row r="72" spans="1:70" x14ac:dyDescent="0.25">
      <c r="A72" s="26"/>
      <c r="B72" s="26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5"/>
      <c r="Y72" s="25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5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7"/>
    </row>
    <row r="73" spans="1:70" x14ac:dyDescent="0.25">
      <c r="A73" s="26"/>
      <c r="B73" s="26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5"/>
      <c r="Y73" s="25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5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7"/>
    </row>
    <row r="74" spans="1:70" x14ac:dyDescent="0.25">
      <c r="A74" s="26"/>
      <c r="B74" s="26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5"/>
      <c r="Y74" s="25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5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7"/>
    </row>
    <row r="75" spans="1:70" x14ac:dyDescent="0.25">
      <c r="A75" s="26"/>
      <c r="B75" s="26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5"/>
      <c r="Y75" s="25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5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7"/>
    </row>
    <row r="76" spans="1:70" x14ac:dyDescent="0.25">
      <c r="A76" s="26"/>
      <c r="B76" s="26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5"/>
      <c r="Y76" s="25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5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7"/>
    </row>
    <row r="77" spans="1:70" x14ac:dyDescent="0.25">
      <c r="A77" s="26"/>
      <c r="B77" s="26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5"/>
      <c r="Y77" s="25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5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7"/>
    </row>
    <row r="78" spans="1:70" x14ac:dyDescent="0.25">
      <c r="A78" s="26"/>
      <c r="B78" s="26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5"/>
      <c r="Y78" s="25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5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7"/>
    </row>
    <row r="79" spans="1:70" x14ac:dyDescent="0.25">
      <c r="A79" s="26"/>
      <c r="B79" s="26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5"/>
      <c r="Y79" s="25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5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7"/>
    </row>
    <row r="80" spans="1:70" x14ac:dyDescent="0.25">
      <c r="A80" s="26"/>
      <c r="B80" s="26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5"/>
      <c r="Y80" s="25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5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7"/>
    </row>
    <row r="81" spans="1:70" x14ac:dyDescent="0.25">
      <c r="A81" s="26"/>
      <c r="B81" s="26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5"/>
      <c r="Y81" s="25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5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7"/>
    </row>
    <row r="82" spans="1:70" x14ac:dyDescent="0.25">
      <c r="A82" s="26"/>
      <c r="B82" s="26"/>
      <c r="C82" s="24"/>
      <c r="D82" s="49" t="s">
        <v>212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5"/>
      <c r="Y82" s="25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5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7"/>
    </row>
    <row r="83" spans="1:70" x14ac:dyDescent="0.25">
      <c r="A83" s="26"/>
      <c r="B83" s="26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5"/>
      <c r="Y83" s="25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5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7"/>
    </row>
    <row r="84" spans="1:70" x14ac:dyDescent="0.25">
      <c r="A84" s="26"/>
      <c r="B84" s="26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5"/>
      <c r="Y84" s="25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5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7"/>
    </row>
    <row r="85" spans="1:70" x14ac:dyDescent="0.25">
      <c r="A85" s="26"/>
      <c r="B85" s="26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5"/>
      <c r="Y85" s="25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5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7"/>
    </row>
    <row r="86" spans="1:70" x14ac:dyDescent="0.25">
      <c r="A86" s="26"/>
      <c r="B86" s="26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5"/>
      <c r="Y86" s="25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5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7"/>
    </row>
    <row r="87" spans="1:70" x14ac:dyDescent="0.25">
      <c r="A87" s="26"/>
      <c r="B87" s="26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5"/>
      <c r="Y87" s="25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5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7"/>
    </row>
    <row r="88" spans="1:70" x14ac:dyDescent="0.25">
      <c r="A88" s="26"/>
      <c r="B88" s="26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5"/>
      <c r="Y88" s="25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5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7"/>
    </row>
    <row r="89" spans="1:70" x14ac:dyDescent="0.25">
      <c r="A89" s="26"/>
      <c r="B89" s="26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5"/>
      <c r="Y89" s="25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5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7"/>
    </row>
    <row r="90" spans="1:70" x14ac:dyDescent="0.25">
      <c r="A90" s="26"/>
      <c r="B90" s="26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5"/>
      <c r="Y90" s="25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5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7"/>
    </row>
    <row r="91" spans="1:70" x14ac:dyDescent="0.25">
      <c r="A91" s="26"/>
      <c r="B91" s="26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5"/>
      <c r="Y91" s="25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5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7"/>
    </row>
    <row r="92" spans="1:70" x14ac:dyDescent="0.25">
      <c r="A92" s="26"/>
      <c r="B92" s="26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5"/>
      <c r="Y92" s="25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5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7"/>
    </row>
    <row r="93" spans="1:70" x14ac:dyDescent="0.25">
      <c r="A93" s="26"/>
      <c r="B93" s="26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5"/>
      <c r="Y93" s="25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5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7"/>
    </row>
    <row r="94" spans="1:70" x14ac:dyDescent="0.25">
      <c r="A94" s="26"/>
      <c r="B94" s="26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5"/>
      <c r="Y94" s="25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5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7"/>
    </row>
    <row r="95" spans="1:70" x14ac:dyDescent="0.25">
      <c r="A95" s="26"/>
      <c r="B95" s="26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5"/>
      <c r="Y95" s="25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5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7"/>
    </row>
    <row r="96" spans="1:70" x14ac:dyDescent="0.25">
      <c r="A96" s="26"/>
      <c r="B96" s="26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5"/>
      <c r="Y96" s="25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5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7"/>
    </row>
    <row r="97" spans="1:70" x14ac:dyDescent="0.25">
      <c r="A97" s="26"/>
      <c r="B97" s="26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5"/>
      <c r="Y97" s="25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5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7"/>
    </row>
    <row r="98" spans="1:70" x14ac:dyDescent="0.25">
      <c r="A98" s="26"/>
      <c r="B98" s="26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5"/>
      <c r="Y98" s="25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5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7"/>
    </row>
    <row r="99" spans="1:70" x14ac:dyDescent="0.25">
      <c r="A99" s="26"/>
      <c r="B99" s="26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5"/>
      <c r="Y99" s="25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5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7"/>
    </row>
    <row r="100" spans="1:70" x14ac:dyDescent="0.25">
      <c r="A100" s="26"/>
      <c r="B100" s="26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5"/>
      <c r="Y100" s="25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5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7"/>
    </row>
    <row r="101" spans="1:70" x14ac:dyDescent="0.25">
      <c r="A101" s="26"/>
      <c r="B101" s="26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5"/>
      <c r="Y101" s="25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5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7"/>
    </row>
    <row r="102" spans="1:70" x14ac:dyDescent="0.25">
      <c r="A102" s="26"/>
      <c r="B102" s="26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5"/>
      <c r="Y102" s="25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5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7"/>
    </row>
    <row r="103" spans="1:70" x14ac:dyDescent="0.25">
      <c r="A103" s="26"/>
      <c r="B103" s="26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5"/>
      <c r="Y103" s="25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5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7"/>
    </row>
    <row r="104" spans="1:70" x14ac:dyDescent="0.25">
      <c r="A104" s="26"/>
      <c r="B104" s="26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25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5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7"/>
    </row>
    <row r="105" spans="1:70" x14ac:dyDescent="0.25">
      <c r="A105" s="26"/>
      <c r="B105" s="26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5"/>
      <c r="Y105" s="25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5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7"/>
    </row>
    <row r="106" spans="1:70" x14ac:dyDescent="0.25">
      <c r="A106" s="26"/>
      <c r="B106" s="26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5"/>
      <c r="Y106" s="25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5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7"/>
    </row>
    <row r="107" spans="1:70" x14ac:dyDescent="0.25">
      <c r="A107" s="26"/>
      <c r="B107" s="26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5"/>
      <c r="Y107" s="25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5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7"/>
    </row>
    <row r="108" spans="1:70" x14ac:dyDescent="0.25">
      <c r="A108" s="26"/>
      <c r="B108" s="26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5"/>
      <c r="Y108" s="25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5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7"/>
    </row>
    <row r="109" spans="1:70" x14ac:dyDescent="0.25">
      <c r="A109" s="26"/>
      <c r="B109" s="26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5"/>
      <c r="Y109" s="25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5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7"/>
    </row>
    <row r="110" spans="1:70" x14ac:dyDescent="0.25">
      <c r="A110" s="26"/>
      <c r="B110" s="26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5"/>
      <c r="Y110" s="25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5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7"/>
    </row>
    <row r="111" spans="1:70" x14ac:dyDescent="0.25">
      <c r="A111" s="26"/>
      <c r="B111" s="26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5"/>
      <c r="Y111" s="25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5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7"/>
    </row>
    <row r="112" spans="1:70" x14ac:dyDescent="0.25">
      <c r="A112" s="26"/>
      <c r="B112" s="26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5"/>
      <c r="Y112" s="25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5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7"/>
    </row>
    <row r="113" spans="1:70" x14ac:dyDescent="0.25">
      <c r="A113" s="26"/>
      <c r="B113" s="26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5"/>
      <c r="Y113" s="25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5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7"/>
    </row>
    <row r="114" spans="1:70" x14ac:dyDescent="0.25">
      <c r="A114" s="26"/>
      <c r="B114" s="26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5"/>
      <c r="Y114" s="25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5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7"/>
    </row>
    <row r="115" spans="1:70" x14ac:dyDescent="0.25">
      <c r="A115" s="26"/>
      <c r="B115" s="26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5"/>
      <c r="Y115" s="25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5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7"/>
    </row>
    <row r="116" spans="1:70" x14ac:dyDescent="0.25">
      <c r="A116" s="26"/>
      <c r="B116" s="26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5"/>
      <c r="Y116" s="25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5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7"/>
    </row>
    <row r="117" spans="1:70" x14ac:dyDescent="0.25">
      <c r="A117" s="26"/>
      <c r="B117" s="26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5"/>
      <c r="Y117" s="25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5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7"/>
    </row>
    <row r="118" spans="1:70" x14ac:dyDescent="0.25">
      <c r="A118" s="26"/>
      <c r="B118" s="26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5"/>
      <c r="Y118" s="25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5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7"/>
    </row>
    <row r="119" spans="1:70" x14ac:dyDescent="0.25">
      <c r="A119" s="26"/>
      <c r="B119" s="26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5"/>
      <c r="Y119" s="25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5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7"/>
    </row>
    <row r="120" spans="1:70" x14ac:dyDescent="0.25">
      <c r="A120" s="26"/>
      <c r="B120" s="26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5"/>
      <c r="Y120" s="25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5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7"/>
    </row>
    <row r="121" spans="1:70" x14ac:dyDescent="0.25">
      <c r="A121" s="26"/>
      <c r="B121" s="26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5"/>
      <c r="Y121" s="25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5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7"/>
    </row>
    <row r="122" spans="1:70" x14ac:dyDescent="0.25">
      <c r="A122" s="26"/>
      <c r="B122" s="26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5"/>
      <c r="Y122" s="25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5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7"/>
    </row>
    <row r="123" spans="1:70" x14ac:dyDescent="0.25">
      <c r="A123" s="26"/>
      <c r="B123" s="26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5"/>
      <c r="Y123" s="25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5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7"/>
    </row>
    <row r="124" spans="1:70" x14ac:dyDescent="0.25">
      <c r="A124" s="26"/>
      <c r="B124" s="26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5"/>
      <c r="Y124" s="25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5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7"/>
    </row>
    <row r="125" spans="1:70" x14ac:dyDescent="0.25">
      <c r="A125" s="26"/>
      <c r="B125" s="26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5"/>
      <c r="Y125" s="25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5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7"/>
    </row>
    <row r="126" spans="1:70" x14ac:dyDescent="0.25">
      <c r="A126" s="26"/>
      <c r="B126" s="26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5"/>
      <c r="Y126" s="25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5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7"/>
    </row>
    <row r="127" spans="1:70" x14ac:dyDescent="0.25">
      <c r="A127" s="26"/>
      <c r="B127" s="26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5"/>
      <c r="Y127" s="25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5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7"/>
    </row>
    <row r="128" spans="1:70" x14ac:dyDescent="0.25">
      <c r="A128" s="26"/>
      <c r="B128" s="26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5"/>
      <c r="Y128" s="25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5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7"/>
    </row>
    <row r="129" spans="1:70" x14ac:dyDescent="0.25">
      <c r="A129" s="26"/>
      <c r="B129" s="26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5"/>
      <c r="Y129" s="25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5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7"/>
    </row>
    <row r="130" spans="1:70" x14ac:dyDescent="0.25">
      <c r="A130" s="26"/>
      <c r="B130" s="26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5"/>
      <c r="Y130" s="25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5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7"/>
    </row>
    <row r="131" spans="1:70" x14ac:dyDescent="0.25">
      <c r="A131" s="26"/>
      <c r="B131" s="26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5"/>
      <c r="Y131" s="25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5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7"/>
    </row>
    <row r="132" spans="1:70" x14ac:dyDescent="0.25">
      <c r="A132" s="26"/>
      <c r="B132" s="26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5"/>
      <c r="Y132" s="25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5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7"/>
    </row>
    <row r="133" spans="1:70" x14ac:dyDescent="0.25">
      <c r="A133" s="26"/>
      <c r="B133" s="26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5"/>
      <c r="Y133" s="25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5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7"/>
    </row>
    <row r="134" spans="1:70" x14ac:dyDescent="0.25">
      <c r="A134" s="26"/>
      <c r="B134" s="26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5"/>
      <c r="Y134" s="25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5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7"/>
    </row>
    <row r="135" spans="1:70" x14ac:dyDescent="0.25">
      <c r="A135" s="26"/>
      <c r="B135" s="26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5"/>
      <c r="Y135" s="25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5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7"/>
    </row>
    <row r="136" spans="1:70" x14ac:dyDescent="0.25">
      <c r="A136" s="26"/>
      <c r="B136" s="26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5"/>
      <c r="Y136" s="25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5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7"/>
    </row>
    <row r="137" spans="1:70" x14ac:dyDescent="0.25">
      <c r="A137" s="26"/>
      <c r="B137" s="26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5"/>
      <c r="Y137" s="25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5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7"/>
    </row>
    <row r="138" spans="1:70" x14ac:dyDescent="0.25">
      <c r="A138" s="26"/>
      <c r="B138" s="26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5"/>
      <c r="Y138" s="25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5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7"/>
    </row>
    <row r="139" spans="1:70" x14ac:dyDescent="0.25">
      <c r="A139" s="26"/>
      <c r="B139" s="26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5"/>
      <c r="Y139" s="25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5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7"/>
    </row>
    <row r="140" spans="1:70" x14ac:dyDescent="0.25">
      <c r="A140" s="26"/>
      <c r="B140" s="26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5"/>
      <c r="Y140" s="25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5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7"/>
    </row>
    <row r="141" spans="1:70" x14ac:dyDescent="0.25">
      <c r="A141" s="26"/>
      <c r="B141" s="26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5"/>
      <c r="Y141" s="25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5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7"/>
    </row>
    <row r="142" spans="1:70" x14ac:dyDescent="0.25">
      <c r="A142" s="26"/>
      <c r="B142" s="26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5"/>
      <c r="Y142" s="25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5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7"/>
    </row>
    <row r="143" spans="1:70" x14ac:dyDescent="0.25">
      <c r="A143" s="26"/>
      <c r="B143" s="26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5"/>
      <c r="Y143" s="25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5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7"/>
    </row>
    <row r="144" spans="1:70" x14ac:dyDescent="0.25">
      <c r="A144" s="26"/>
      <c r="B144" s="26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5"/>
      <c r="Y144" s="25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5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7"/>
    </row>
    <row r="145" spans="1:70" x14ac:dyDescent="0.25">
      <c r="A145" s="26"/>
      <c r="B145" s="26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5"/>
      <c r="Y145" s="25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5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7"/>
    </row>
    <row r="146" spans="1:70" x14ac:dyDescent="0.25">
      <c r="A146" s="26"/>
      <c r="B146" s="26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5"/>
      <c r="Y146" s="25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5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7"/>
    </row>
    <row r="147" spans="1:70" x14ac:dyDescent="0.25">
      <c r="A147" s="26"/>
      <c r="B147" s="26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5"/>
      <c r="Y147" s="25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5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7"/>
    </row>
    <row r="148" spans="1:70" x14ac:dyDescent="0.25">
      <c r="A148" s="26"/>
      <c r="B148" s="26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5"/>
      <c r="Y148" s="25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5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7"/>
    </row>
    <row r="149" spans="1:70" x14ac:dyDescent="0.25">
      <c r="A149" s="26"/>
      <c r="B149" s="26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5"/>
      <c r="Y149" s="25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5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7"/>
    </row>
    <row r="150" spans="1:70" x14ac:dyDescent="0.25">
      <c r="A150" s="26"/>
      <c r="B150" s="26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5"/>
      <c r="Y150" s="25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5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7"/>
    </row>
    <row r="151" spans="1:70" x14ac:dyDescent="0.25">
      <c r="A151" s="26"/>
      <c r="B151" s="26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5"/>
      <c r="Y151" s="25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5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7"/>
    </row>
    <row r="152" spans="1:70" x14ac:dyDescent="0.25">
      <c r="A152" s="26"/>
      <c r="B152" s="26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5"/>
      <c r="Y152" s="25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5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7"/>
    </row>
    <row r="153" spans="1:70" x14ac:dyDescent="0.25">
      <c r="A153" s="26"/>
      <c r="B153" s="26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5"/>
      <c r="Y153" s="25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5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7"/>
    </row>
    <row r="154" spans="1:70" x14ac:dyDescent="0.25">
      <c r="A154" s="26"/>
      <c r="B154" s="26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5"/>
      <c r="Y154" s="25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5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7"/>
    </row>
    <row r="155" spans="1:70" x14ac:dyDescent="0.25">
      <c r="A155" s="26"/>
      <c r="B155" s="26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5"/>
      <c r="Y155" s="25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5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7"/>
    </row>
    <row r="156" spans="1:70" x14ac:dyDescent="0.25">
      <c r="A156" s="26"/>
      <c r="B156" s="26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5"/>
      <c r="Y156" s="25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5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7"/>
    </row>
    <row r="157" spans="1:70" x14ac:dyDescent="0.25">
      <c r="A157" s="26"/>
      <c r="B157" s="26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5"/>
      <c r="Y157" s="25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5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7"/>
    </row>
    <row r="158" spans="1:70" x14ac:dyDescent="0.25">
      <c r="A158" s="26"/>
      <c r="B158" s="26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5"/>
      <c r="Y158" s="25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5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7"/>
    </row>
    <row r="159" spans="1:70" x14ac:dyDescent="0.25">
      <c r="A159" s="26"/>
      <c r="B159" s="26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5"/>
      <c r="Y159" s="25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5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7"/>
    </row>
    <row r="160" spans="1:70" x14ac:dyDescent="0.25">
      <c r="A160" s="26"/>
      <c r="B160" s="26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5"/>
      <c r="Y160" s="25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5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7"/>
    </row>
    <row r="161" spans="1:70" x14ac:dyDescent="0.25">
      <c r="A161" s="26"/>
      <c r="B161" s="26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5"/>
      <c r="Y161" s="25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5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7"/>
    </row>
    <row r="162" spans="1:70" x14ac:dyDescent="0.25">
      <c r="A162" s="26"/>
      <c r="B162" s="26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5"/>
      <c r="Y162" s="25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5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7"/>
    </row>
    <row r="163" spans="1:70" x14ac:dyDescent="0.25">
      <c r="A163" s="26"/>
      <c r="B163" s="26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5"/>
      <c r="Y163" s="25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5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7"/>
    </row>
    <row r="164" spans="1:70" x14ac:dyDescent="0.25">
      <c r="A164" s="26"/>
      <c r="B164" s="26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5"/>
      <c r="Y164" s="25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5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7"/>
    </row>
    <row r="165" spans="1:70" x14ac:dyDescent="0.25">
      <c r="A165" s="26"/>
      <c r="B165" s="26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5"/>
      <c r="Y165" s="25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5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7"/>
    </row>
    <row r="166" spans="1:70" x14ac:dyDescent="0.25">
      <c r="A166" s="26"/>
      <c r="B166" s="26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5"/>
      <c r="Y166" s="25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5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7"/>
    </row>
    <row r="167" spans="1:70" x14ac:dyDescent="0.25">
      <c r="A167" s="26"/>
      <c r="B167" s="26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5"/>
      <c r="Y167" s="25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5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7"/>
    </row>
    <row r="168" spans="1:70" x14ac:dyDescent="0.25">
      <c r="A168" s="26"/>
      <c r="B168" s="26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5"/>
      <c r="Y168" s="25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5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7"/>
    </row>
    <row r="169" spans="1:70" x14ac:dyDescent="0.25">
      <c r="A169" s="26"/>
      <c r="B169" s="26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5"/>
      <c r="Y169" s="25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5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7"/>
    </row>
    <row r="170" spans="1:70" x14ac:dyDescent="0.25">
      <c r="A170" s="26"/>
      <c r="B170" s="26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5"/>
      <c r="Y170" s="25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5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7"/>
    </row>
    <row r="171" spans="1:70" x14ac:dyDescent="0.25">
      <c r="A171" s="26"/>
      <c r="B171" s="26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5"/>
      <c r="Y171" s="25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5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7"/>
    </row>
    <row r="172" spans="1:70" x14ac:dyDescent="0.25">
      <c r="A172" s="26"/>
      <c r="B172" s="26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5"/>
      <c r="Y172" s="25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5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7"/>
    </row>
    <row r="173" spans="1:70" x14ac:dyDescent="0.25">
      <c r="A173" s="26"/>
      <c r="B173" s="26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5"/>
      <c r="Y173" s="25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5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7"/>
    </row>
    <row r="174" spans="1:70" x14ac:dyDescent="0.25">
      <c r="A174" s="26"/>
      <c r="B174" s="26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5"/>
      <c r="Y174" s="25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5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7"/>
    </row>
    <row r="175" spans="1:70" x14ac:dyDescent="0.25">
      <c r="A175" s="26"/>
      <c r="B175" s="26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5"/>
      <c r="Y175" s="25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5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7"/>
    </row>
    <row r="176" spans="1:70" x14ac:dyDescent="0.25">
      <c r="A176" s="26"/>
      <c r="B176" s="26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5"/>
      <c r="Y176" s="25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5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7"/>
    </row>
    <row r="177" spans="1:70" x14ac:dyDescent="0.25">
      <c r="A177" s="26"/>
      <c r="B177" s="26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5"/>
      <c r="Y177" s="25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5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7"/>
    </row>
    <row r="178" spans="1:70" x14ac:dyDescent="0.25">
      <c r="A178" s="26"/>
      <c r="B178" s="26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5"/>
      <c r="Y178" s="25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5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7"/>
    </row>
    <row r="179" spans="1:70" x14ac:dyDescent="0.25">
      <c r="A179" s="26"/>
      <c r="B179" s="26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5"/>
      <c r="Y179" s="25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5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7"/>
    </row>
    <row r="180" spans="1:70" x14ac:dyDescent="0.25">
      <c r="A180" s="26"/>
      <c r="B180" s="26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5"/>
      <c r="Y180" s="25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5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7"/>
    </row>
    <row r="181" spans="1:70" x14ac:dyDescent="0.25">
      <c r="A181" s="26"/>
      <c r="B181" s="26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5"/>
      <c r="Y181" s="25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5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7"/>
    </row>
    <row r="182" spans="1:70" x14ac:dyDescent="0.25">
      <c r="A182" s="26"/>
      <c r="B182" s="26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5"/>
      <c r="Y182" s="25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5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7"/>
    </row>
    <row r="183" spans="1:70" x14ac:dyDescent="0.25">
      <c r="A183" s="26"/>
      <c r="B183" s="26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5"/>
      <c r="Y183" s="25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5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7"/>
    </row>
    <row r="184" spans="1:70" x14ac:dyDescent="0.25">
      <c r="A184" s="26"/>
      <c r="B184" s="26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5"/>
      <c r="Y184" s="25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5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7"/>
    </row>
    <row r="185" spans="1:70" x14ac:dyDescent="0.25">
      <c r="A185" s="26"/>
      <c r="B185" s="26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5"/>
      <c r="Y185" s="25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5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7"/>
    </row>
    <row r="186" spans="1:70" x14ac:dyDescent="0.25">
      <c r="A186" s="26"/>
      <c r="B186" s="26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5"/>
      <c r="Y186" s="25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5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7"/>
    </row>
    <row r="187" spans="1:70" x14ac:dyDescent="0.25">
      <c r="A187" s="26"/>
      <c r="B187" s="26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5"/>
      <c r="Y187" s="25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5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7"/>
    </row>
    <row r="188" spans="1:70" x14ac:dyDescent="0.25">
      <c r="A188" s="26"/>
      <c r="B188" s="26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5"/>
      <c r="Y188" s="25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5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7"/>
    </row>
    <row r="189" spans="1:70" x14ac:dyDescent="0.25">
      <c r="A189" s="26"/>
      <c r="B189" s="26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5"/>
      <c r="Y189" s="25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5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7"/>
    </row>
    <row r="190" spans="1:70" x14ac:dyDescent="0.25">
      <c r="A190" s="26"/>
      <c r="B190" s="26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5"/>
      <c r="Y190" s="25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5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7"/>
    </row>
    <row r="191" spans="1:70" x14ac:dyDescent="0.25">
      <c r="A191" s="26"/>
      <c r="B191" s="26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5"/>
      <c r="Y191" s="25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5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7"/>
    </row>
    <row r="192" spans="1:70" x14ac:dyDescent="0.25">
      <c r="A192" s="26"/>
      <c r="B192" s="26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5"/>
      <c r="Y192" s="25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5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7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</sheetData>
  <sortState ref="C3:BR274">
    <sortCondition descending="1" ref="BR3:BR274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zoomScaleNormal="100" workbookViewId="0">
      <selection activeCell="D6" sqref="D6"/>
    </sheetView>
  </sheetViews>
  <sheetFormatPr defaultRowHeight="15" x14ac:dyDescent="0.25"/>
  <cols>
    <col min="2" max="2" width="10.570312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39" width="6.85546875" hidden="1" customWidth="1"/>
    <col min="40" max="40" width="8" hidden="1" customWidth="1"/>
    <col min="41" max="41" width="6.85546875" style="1" hidden="1" customWidth="1"/>
    <col min="42" max="58" width="6.85546875" hidden="1" customWidth="1"/>
    <col min="59" max="59" width="14.140625" style="70" customWidth="1"/>
    <col min="60" max="132" width="6.85546875" customWidth="1"/>
  </cols>
  <sheetData>
    <row r="1" spans="1:59" ht="18" x14ac:dyDescent="0.25">
      <c r="C1" s="48" t="s">
        <v>216</v>
      </c>
    </row>
    <row r="2" spans="1:59" x14ac:dyDescent="0.25">
      <c r="A2" s="79" t="s">
        <v>208</v>
      </c>
      <c r="B2" s="79" t="s">
        <v>209</v>
      </c>
      <c r="C2" s="80" t="s">
        <v>92</v>
      </c>
      <c r="D2" s="99" t="s">
        <v>93</v>
      </c>
      <c r="E2" s="7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5"/>
      <c r="W2" s="76"/>
      <c r="X2" s="73" t="s">
        <v>92</v>
      </c>
      <c r="Y2" s="81"/>
      <c r="Z2" s="81"/>
      <c r="AA2" s="81"/>
      <c r="AB2" s="81"/>
      <c r="AC2" s="81"/>
      <c r="AD2" s="81"/>
      <c r="AE2" s="81"/>
      <c r="AF2" s="81"/>
      <c r="AG2" s="81"/>
      <c r="AH2" s="76"/>
      <c r="AI2" s="76"/>
      <c r="AJ2" s="81"/>
      <c r="AK2" s="81"/>
      <c r="AL2" s="81"/>
      <c r="AM2" s="81"/>
      <c r="AN2" s="76"/>
      <c r="AO2" s="73" t="s">
        <v>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7"/>
      <c r="BE2" s="76"/>
      <c r="BF2" s="76"/>
      <c r="BG2" s="82" t="s">
        <v>207</v>
      </c>
    </row>
    <row r="3" spans="1:59" x14ac:dyDescent="0.25">
      <c r="A3" s="57">
        <v>1</v>
      </c>
      <c r="B3" s="57">
        <v>1</v>
      </c>
      <c r="C3" s="58" t="s">
        <v>57</v>
      </c>
      <c r="D3" s="58" t="s">
        <v>210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44" si="0">SUM(E3:V3)</f>
        <v>0</v>
      </c>
      <c r="X3" s="58" t="s">
        <v>57</v>
      </c>
      <c r="Y3" s="61">
        <v>138</v>
      </c>
      <c r="Z3" s="61">
        <v>108</v>
      </c>
      <c r="AA3" s="61"/>
      <c r="AB3" s="61"/>
      <c r="AC3" s="61">
        <v>198</v>
      </c>
      <c r="AD3" s="61">
        <v>201</v>
      </c>
      <c r="AE3" s="61">
        <v>90</v>
      </c>
      <c r="AF3" s="61">
        <v>214</v>
      </c>
      <c r="AG3" s="61">
        <v>225</v>
      </c>
      <c r="AH3" s="61"/>
      <c r="AI3" s="61"/>
      <c r="AJ3" s="61">
        <v>134</v>
      </c>
      <c r="AK3" s="61">
        <v>439</v>
      </c>
      <c r="AL3" s="61"/>
      <c r="AM3" s="61"/>
      <c r="AN3" s="62">
        <f t="shared" ref="AN3:AN44" si="1">SUM(Y3:AM3)</f>
        <v>1747</v>
      </c>
      <c r="AO3" s="58" t="s">
        <v>57</v>
      </c>
      <c r="AP3" s="83"/>
      <c r="AQ3" s="83"/>
      <c r="AR3" s="83"/>
      <c r="AS3" s="83"/>
      <c r="AT3" s="83"/>
      <c r="AU3" s="83">
        <v>2</v>
      </c>
      <c r="AV3" s="83">
        <v>48.5</v>
      </c>
      <c r="AW3" s="83"/>
      <c r="AX3" s="83"/>
      <c r="AY3" s="83"/>
      <c r="AZ3" s="83"/>
      <c r="BA3" s="83"/>
      <c r="BB3" s="83"/>
      <c r="BC3" s="83"/>
      <c r="BD3" s="83">
        <v>11</v>
      </c>
      <c r="BE3" s="83"/>
      <c r="BF3" s="84">
        <f t="shared" ref="BF3:BF44" si="2">SUM(AP3:BE3)</f>
        <v>61.5</v>
      </c>
      <c r="BG3" s="85">
        <f t="shared" ref="BG3:BG44" si="3">SUM(W3+AN3+BF3)</f>
        <v>1808.5</v>
      </c>
    </row>
    <row r="4" spans="1:59" x14ac:dyDescent="0.25">
      <c r="A4" s="57">
        <v>2</v>
      </c>
      <c r="B4" s="57">
        <v>2</v>
      </c>
      <c r="C4" s="58" t="s">
        <v>56</v>
      </c>
      <c r="D4" s="58" t="s">
        <v>96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56</v>
      </c>
      <c r="Y4" s="61">
        <v>82</v>
      </c>
      <c r="Z4" s="61">
        <v>79</v>
      </c>
      <c r="AA4" s="61"/>
      <c r="AB4" s="61"/>
      <c r="AC4" s="61">
        <v>23</v>
      </c>
      <c r="AD4" s="61">
        <v>45</v>
      </c>
      <c r="AE4" s="61">
        <v>60</v>
      </c>
      <c r="AF4" s="61">
        <v>94</v>
      </c>
      <c r="AG4" s="61">
        <v>116</v>
      </c>
      <c r="AH4" s="61"/>
      <c r="AI4" s="61"/>
      <c r="AJ4" s="61">
        <v>120</v>
      </c>
      <c r="AK4" s="61">
        <v>210</v>
      </c>
      <c r="AL4" s="61">
        <v>128</v>
      </c>
      <c r="AM4" s="61"/>
      <c r="AN4" s="62">
        <f t="shared" si="1"/>
        <v>957</v>
      </c>
      <c r="AO4" s="58" t="s">
        <v>56</v>
      </c>
      <c r="AP4" s="83"/>
      <c r="AQ4" s="83"/>
      <c r="AR4" s="83"/>
      <c r="AS4" s="83"/>
      <c r="AT4" s="83"/>
      <c r="AU4" s="83">
        <v>49</v>
      </c>
      <c r="AV4" s="83">
        <v>92.5</v>
      </c>
      <c r="AW4" s="83"/>
      <c r="AX4" s="83"/>
      <c r="AY4" s="83"/>
      <c r="AZ4" s="83"/>
      <c r="BA4" s="83"/>
      <c r="BB4" s="83"/>
      <c r="BC4" s="83"/>
      <c r="BD4" s="83">
        <v>35</v>
      </c>
      <c r="BE4" s="83"/>
      <c r="BF4" s="84">
        <f t="shared" si="2"/>
        <v>176.5</v>
      </c>
      <c r="BG4" s="85">
        <f t="shared" si="3"/>
        <v>1133.5</v>
      </c>
    </row>
    <row r="5" spans="1:59" x14ac:dyDescent="0.25">
      <c r="A5" s="57">
        <v>3</v>
      </c>
      <c r="B5" s="57">
        <v>3</v>
      </c>
      <c r="C5" s="58" t="s">
        <v>55</v>
      </c>
      <c r="D5" s="58" t="s">
        <v>154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58" t="s">
        <v>55</v>
      </c>
      <c r="Y5" s="61">
        <v>78</v>
      </c>
      <c r="Z5" s="61">
        <v>55</v>
      </c>
      <c r="AA5" s="61"/>
      <c r="AB5" s="61"/>
      <c r="AC5" s="61">
        <v>63</v>
      </c>
      <c r="AD5" s="61">
        <v>61</v>
      </c>
      <c r="AE5" s="61">
        <v>61</v>
      </c>
      <c r="AF5" s="61">
        <v>142</v>
      </c>
      <c r="AG5" s="61">
        <v>203</v>
      </c>
      <c r="AH5" s="61"/>
      <c r="AI5" s="61"/>
      <c r="AJ5" s="61">
        <v>98</v>
      </c>
      <c r="AK5" s="61">
        <v>200</v>
      </c>
      <c r="AL5" s="61">
        <v>82</v>
      </c>
      <c r="AM5" s="61"/>
      <c r="AN5" s="62">
        <f t="shared" si="1"/>
        <v>1043</v>
      </c>
      <c r="AO5" s="58" t="s">
        <v>55</v>
      </c>
      <c r="AP5" s="83"/>
      <c r="AQ5" s="83"/>
      <c r="AR5" s="83"/>
      <c r="AS5" s="83"/>
      <c r="AT5" s="83">
        <v>15</v>
      </c>
      <c r="AU5" s="83"/>
      <c r="AV5" s="83">
        <v>8</v>
      </c>
      <c r="AW5" s="83"/>
      <c r="AX5" s="83"/>
      <c r="AY5" s="83"/>
      <c r="AZ5" s="83"/>
      <c r="BA5" s="83"/>
      <c r="BB5" s="83"/>
      <c r="BC5" s="83"/>
      <c r="BD5" s="83"/>
      <c r="BE5" s="83"/>
      <c r="BF5" s="84">
        <f t="shared" si="2"/>
        <v>23</v>
      </c>
      <c r="BG5" s="85">
        <f t="shared" si="3"/>
        <v>1066</v>
      </c>
    </row>
    <row r="6" spans="1:59" x14ac:dyDescent="0.25">
      <c r="A6" s="57">
        <v>4</v>
      </c>
      <c r="B6" s="57">
        <v>4</v>
      </c>
      <c r="C6" s="58" t="s">
        <v>36</v>
      </c>
      <c r="D6" s="58" t="s">
        <v>134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0</v>
      </c>
      <c r="X6" s="58" t="s">
        <v>36</v>
      </c>
      <c r="Y6" s="61">
        <v>46</v>
      </c>
      <c r="Z6" s="61">
        <v>74</v>
      </c>
      <c r="AA6" s="61"/>
      <c r="AB6" s="61"/>
      <c r="AC6" s="61">
        <v>69</v>
      </c>
      <c r="AD6" s="61">
        <v>72</v>
      </c>
      <c r="AE6" s="61">
        <v>40</v>
      </c>
      <c r="AF6" s="61">
        <v>28</v>
      </c>
      <c r="AG6" s="61">
        <v>25</v>
      </c>
      <c r="AH6" s="61"/>
      <c r="AI6" s="61"/>
      <c r="AJ6" s="61"/>
      <c r="AK6" s="61">
        <v>402</v>
      </c>
      <c r="AL6" s="61">
        <v>43</v>
      </c>
      <c r="AM6" s="61"/>
      <c r="AN6" s="62">
        <f t="shared" si="1"/>
        <v>799</v>
      </c>
      <c r="AO6" s="58" t="s">
        <v>36</v>
      </c>
      <c r="AP6" s="83"/>
      <c r="AQ6" s="83"/>
      <c r="AR6" s="83"/>
      <c r="AS6" s="83"/>
      <c r="AT6" s="83"/>
      <c r="AU6" s="83"/>
      <c r="AV6" s="83">
        <v>51</v>
      </c>
      <c r="AW6" s="83"/>
      <c r="AX6" s="83">
        <v>4</v>
      </c>
      <c r="AY6" s="83">
        <v>5</v>
      </c>
      <c r="AZ6" s="83">
        <v>2</v>
      </c>
      <c r="BA6" s="83"/>
      <c r="BB6" s="83"/>
      <c r="BC6" s="83"/>
      <c r="BD6" s="83">
        <v>2</v>
      </c>
      <c r="BE6" s="83"/>
      <c r="BF6" s="84">
        <f t="shared" si="2"/>
        <v>64</v>
      </c>
      <c r="BG6" s="85">
        <f t="shared" si="3"/>
        <v>863</v>
      </c>
    </row>
    <row r="7" spans="1:59" x14ac:dyDescent="0.25">
      <c r="A7" s="57">
        <v>5</v>
      </c>
      <c r="B7" s="57">
        <v>5</v>
      </c>
      <c r="C7" s="58" t="s">
        <v>53</v>
      </c>
      <c r="D7" s="58" t="s">
        <v>152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0</v>
      </c>
      <c r="X7" s="58" t="s">
        <v>53</v>
      </c>
      <c r="Y7" s="61">
        <v>37</v>
      </c>
      <c r="Z7" s="61">
        <v>49</v>
      </c>
      <c r="AA7" s="61"/>
      <c r="AB7" s="61"/>
      <c r="AC7" s="61">
        <v>27</v>
      </c>
      <c r="AD7" s="61">
        <v>27</v>
      </c>
      <c r="AE7" s="61">
        <v>87</v>
      </c>
      <c r="AF7" s="61">
        <v>86</v>
      </c>
      <c r="AG7" s="61">
        <v>90</v>
      </c>
      <c r="AH7" s="61"/>
      <c r="AI7" s="61"/>
      <c r="AJ7" s="61">
        <v>65</v>
      </c>
      <c r="AK7" s="61">
        <v>42</v>
      </c>
      <c r="AL7" s="61">
        <v>129</v>
      </c>
      <c r="AM7" s="61"/>
      <c r="AN7" s="62">
        <f t="shared" si="1"/>
        <v>639</v>
      </c>
      <c r="AO7" s="58" t="s">
        <v>53</v>
      </c>
      <c r="AP7" s="83"/>
      <c r="AQ7" s="83"/>
      <c r="AR7" s="83"/>
      <c r="AS7" s="83"/>
      <c r="AT7" s="83"/>
      <c r="AU7" s="83"/>
      <c r="AV7" s="83">
        <v>11</v>
      </c>
      <c r="AW7" s="83"/>
      <c r="AX7" s="83"/>
      <c r="AY7" s="83"/>
      <c r="AZ7" s="83"/>
      <c r="BA7" s="83"/>
      <c r="BB7" s="83"/>
      <c r="BC7" s="83"/>
      <c r="BD7" s="83">
        <v>3</v>
      </c>
      <c r="BE7" s="83"/>
      <c r="BF7" s="84">
        <f t="shared" si="2"/>
        <v>14</v>
      </c>
      <c r="BG7" s="85">
        <f t="shared" si="3"/>
        <v>653</v>
      </c>
    </row>
    <row r="8" spans="1:59" x14ac:dyDescent="0.25">
      <c r="A8" s="57">
        <v>6</v>
      </c>
      <c r="B8" s="57">
        <v>6</v>
      </c>
      <c r="C8" s="58" t="s">
        <v>0</v>
      </c>
      <c r="D8" s="58" t="s">
        <v>103</v>
      </c>
      <c r="E8" s="59">
        <v>30</v>
      </c>
      <c r="F8" s="59">
        <v>8</v>
      </c>
      <c r="G8" s="59">
        <v>23</v>
      </c>
      <c r="H8" s="59">
        <v>6</v>
      </c>
      <c r="I8" s="59">
        <v>30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97</v>
      </c>
      <c r="X8" s="58" t="s">
        <v>0</v>
      </c>
      <c r="Y8" s="61">
        <v>13</v>
      </c>
      <c r="Z8" s="61">
        <v>58</v>
      </c>
      <c r="AA8" s="61"/>
      <c r="AB8" s="61"/>
      <c r="AC8" s="61">
        <v>108</v>
      </c>
      <c r="AD8" s="61">
        <v>35</v>
      </c>
      <c r="AE8" s="61">
        <v>26</v>
      </c>
      <c r="AF8" s="61">
        <v>30</v>
      </c>
      <c r="AG8" s="61">
        <v>24</v>
      </c>
      <c r="AH8" s="61"/>
      <c r="AI8" s="61"/>
      <c r="AJ8" s="61"/>
      <c r="AK8" s="61">
        <v>129</v>
      </c>
      <c r="AL8" s="61">
        <v>12</v>
      </c>
      <c r="AM8" s="61"/>
      <c r="AN8" s="62">
        <f t="shared" si="1"/>
        <v>435</v>
      </c>
      <c r="AO8" s="58" t="s">
        <v>0</v>
      </c>
      <c r="AP8" s="83"/>
      <c r="AQ8" s="83"/>
      <c r="AR8" s="83"/>
      <c r="AS8" s="83"/>
      <c r="AT8" s="83"/>
      <c r="AU8" s="83"/>
      <c r="AV8" s="83">
        <v>15</v>
      </c>
      <c r="AW8" s="83"/>
      <c r="AX8" s="83">
        <v>2</v>
      </c>
      <c r="AY8" s="83">
        <v>2</v>
      </c>
      <c r="AZ8" s="83">
        <v>4</v>
      </c>
      <c r="BA8" s="83"/>
      <c r="BB8" s="83"/>
      <c r="BC8" s="83"/>
      <c r="BD8" s="83"/>
      <c r="BE8" s="83"/>
      <c r="BF8" s="84">
        <f t="shared" si="2"/>
        <v>23</v>
      </c>
      <c r="BG8" s="85">
        <f t="shared" si="3"/>
        <v>555</v>
      </c>
    </row>
    <row r="9" spans="1:59" x14ac:dyDescent="0.25">
      <c r="A9" s="57">
        <v>7</v>
      </c>
      <c r="B9" s="57">
        <v>7</v>
      </c>
      <c r="C9" s="58" t="s">
        <v>13</v>
      </c>
      <c r="D9" s="58" t="s">
        <v>115</v>
      </c>
      <c r="E9" s="59">
        <v>27</v>
      </c>
      <c r="F9" s="59">
        <v>9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36</v>
      </c>
      <c r="X9" s="58" t="s">
        <v>13</v>
      </c>
      <c r="Y9" s="61">
        <v>45</v>
      </c>
      <c r="Z9" s="61">
        <v>16</v>
      </c>
      <c r="AA9" s="61"/>
      <c r="AB9" s="61"/>
      <c r="AC9" s="61">
        <v>37</v>
      </c>
      <c r="AD9" s="61">
        <v>37</v>
      </c>
      <c r="AE9" s="61"/>
      <c r="AF9" s="61"/>
      <c r="AG9" s="61"/>
      <c r="AH9" s="61"/>
      <c r="AI9" s="61"/>
      <c r="AJ9" s="61"/>
      <c r="AK9" s="61">
        <v>240</v>
      </c>
      <c r="AL9" s="61"/>
      <c r="AM9" s="61"/>
      <c r="AN9" s="62">
        <f t="shared" si="1"/>
        <v>375</v>
      </c>
      <c r="AO9" s="58" t="s">
        <v>13</v>
      </c>
      <c r="AP9" s="83"/>
      <c r="AQ9" s="83"/>
      <c r="AR9" s="83"/>
      <c r="AS9" s="83"/>
      <c r="AT9" s="83"/>
      <c r="AU9" s="83"/>
      <c r="AV9" s="83">
        <v>25</v>
      </c>
      <c r="AW9" s="83"/>
      <c r="AX9" s="83">
        <v>6</v>
      </c>
      <c r="AY9" s="83">
        <v>6</v>
      </c>
      <c r="AZ9" s="83">
        <v>6</v>
      </c>
      <c r="BA9" s="83"/>
      <c r="BB9" s="83"/>
      <c r="BC9" s="83"/>
      <c r="BD9" s="83">
        <v>2</v>
      </c>
      <c r="BE9" s="83"/>
      <c r="BF9" s="84">
        <f t="shared" si="2"/>
        <v>45</v>
      </c>
      <c r="BG9" s="85">
        <f t="shared" si="3"/>
        <v>456</v>
      </c>
    </row>
    <row r="10" spans="1:59" x14ac:dyDescent="0.25">
      <c r="A10" s="57">
        <v>8</v>
      </c>
      <c r="B10" s="57">
        <v>8</v>
      </c>
      <c r="C10" s="58" t="s">
        <v>25</v>
      </c>
      <c r="D10" s="58" t="s">
        <v>124</v>
      </c>
      <c r="E10" s="59">
        <v>26</v>
      </c>
      <c r="F10" s="59">
        <v>10</v>
      </c>
      <c r="G10" s="59">
        <v>12</v>
      </c>
      <c r="H10" s="59">
        <v>20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68</v>
      </c>
      <c r="X10" s="58" t="s">
        <v>25</v>
      </c>
      <c r="Y10" s="61">
        <v>18</v>
      </c>
      <c r="Z10" s="61">
        <v>38</v>
      </c>
      <c r="AA10" s="61"/>
      <c r="AB10" s="61"/>
      <c r="AC10" s="61"/>
      <c r="AD10" s="61"/>
      <c r="AE10" s="61">
        <v>25</v>
      </c>
      <c r="AF10" s="61">
        <v>31</v>
      </c>
      <c r="AG10" s="61">
        <v>34</v>
      </c>
      <c r="AH10" s="61"/>
      <c r="AI10" s="61"/>
      <c r="AJ10" s="61"/>
      <c r="AK10" s="61">
        <v>105</v>
      </c>
      <c r="AL10" s="61">
        <v>3</v>
      </c>
      <c r="AM10" s="61"/>
      <c r="AN10" s="62">
        <f t="shared" si="1"/>
        <v>254</v>
      </c>
      <c r="AO10" s="58" t="s">
        <v>25</v>
      </c>
      <c r="AP10" s="83"/>
      <c r="AQ10" s="83"/>
      <c r="AR10" s="83"/>
      <c r="AS10" s="83"/>
      <c r="AT10" s="83"/>
      <c r="AU10" s="83">
        <v>4</v>
      </c>
      <c r="AV10" s="83">
        <v>20</v>
      </c>
      <c r="AW10" s="83"/>
      <c r="AX10" s="83">
        <v>4</v>
      </c>
      <c r="AY10" s="83">
        <v>7</v>
      </c>
      <c r="AZ10" s="83">
        <v>18</v>
      </c>
      <c r="BA10" s="83"/>
      <c r="BB10" s="83"/>
      <c r="BC10" s="83"/>
      <c r="BD10" s="83"/>
      <c r="BE10" s="83"/>
      <c r="BF10" s="84">
        <f t="shared" si="2"/>
        <v>53</v>
      </c>
      <c r="BG10" s="85">
        <f t="shared" si="3"/>
        <v>375</v>
      </c>
    </row>
    <row r="11" spans="1:59" x14ac:dyDescent="0.25">
      <c r="A11" s="57">
        <v>9</v>
      </c>
      <c r="B11" s="57">
        <v>9</v>
      </c>
      <c r="C11" s="58" t="s">
        <v>71</v>
      </c>
      <c r="D11" s="58" t="s">
        <v>169</v>
      </c>
      <c r="E11" s="59">
        <v>18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18</v>
      </c>
      <c r="X11" s="58" t="s">
        <v>71</v>
      </c>
      <c r="Y11" s="61"/>
      <c r="Z11" s="61"/>
      <c r="AA11" s="61">
        <v>39</v>
      </c>
      <c r="AB11" s="61">
        <v>27</v>
      </c>
      <c r="AC11" s="61"/>
      <c r="AD11" s="61"/>
      <c r="AE11" s="61">
        <v>33</v>
      </c>
      <c r="AF11" s="61">
        <v>66</v>
      </c>
      <c r="AG11" s="61">
        <v>66</v>
      </c>
      <c r="AH11" s="61"/>
      <c r="AI11" s="61"/>
      <c r="AJ11" s="61">
        <v>39</v>
      </c>
      <c r="AK11" s="61">
        <v>60</v>
      </c>
      <c r="AL11" s="61"/>
      <c r="AM11" s="61"/>
      <c r="AN11" s="62">
        <f t="shared" si="1"/>
        <v>330</v>
      </c>
      <c r="AO11" s="58" t="s">
        <v>71</v>
      </c>
      <c r="AP11" s="83"/>
      <c r="AQ11" s="83"/>
      <c r="AR11" s="83"/>
      <c r="AS11" s="83"/>
      <c r="AT11" s="83"/>
      <c r="AU11" s="83"/>
      <c r="AV11" s="83">
        <v>9</v>
      </c>
      <c r="AW11" s="83"/>
      <c r="AX11" s="83">
        <v>2</v>
      </c>
      <c r="AY11" s="83">
        <v>2</v>
      </c>
      <c r="AZ11" s="83"/>
      <c r="BA11" s="83"/>
      <c r="BB11" s="83"/>
      <c r="BC11" s="83"/>
      <c r="BD11" s="83"/>
      <c r="BE11" s="83"/>
      <c r="BF11" s="84">
        <f t="shared" si="2"/>
        <v>13</v>
      </c>
      <c r="BG11" s="85">
        <f t="shared" si="3"/>
        <v>361</v>
      </c>
    </row>
    <row r="12" spans="1:59" x14ac:dyDescent="0.25">
      <c r="A12" s="57">
        <v>10</v>
      </c>
      <c r="B12" s="57">
        <v>10</v>
      </c>
      <c r="C12" s="58" t="s">
        <v>78</v>
      </c>
      <c r="D12" s="58" t="s">
        <v>173</v>
      </c>
      <c r="E12" s="59">
        <v>21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21</v>
      </c>
      <c r="X12" s="58" t="s">
        <v>78</v>
      </c>
      <c r="Y12" s="61"/>
      <c r="Z12" s="61"/>
      <c r="AA12" s="61">
        <v>37</v>
      </c>
      <c r="AB12" s="61">
        <v>30</v>
      </c>
      <c r="AC12" s="61">
        <v>27</v>
      </c>
      <c r="AD12" s="61">
        <v>24</v>
      </c>
      <c r="AE12" s="61"/>
      <c r="AF12" s="61">
        <v>45</v>
      </c>
      <c r="AG12" s="61">
        <v>48</v>
      </c>
      <c r="AH12" s="61"/>
      <c r="AI12" s="61"/>
      <c r="AJ12" s="61">
        <v>24</v>
      </c>
      <c r="AK12" s="61">
        <v>62</v>
      </c>
      <c r="AL12" s="61"/>
      <c r="AM12" s="61"/>
      <c r="AN12" s="62">
        <f t="shared" si="1"/>
        <v>297</v>
      </c>
      <c r="AO12" s="58" t="s">
        <v>78</v>
      </c>
      <c r="AP12" s="83"/>
      <c r="AQ12" s="83"/>
      <c r="AR12" s="83"/>
      <c r="AS12" s="83"/>
      <c r="AT12" s="83"/>
      <c r="AU12" s="83"/>
      <c r="AV12" s="83">
        <v>4</v>
      </c>
      <c r="AW12" s="83"/>
      <c r="AX12" s="83"/>
      <c r="AY12" s="83"/>
      <c r="AZ12" s="83"/>
      <c r="BA12" s="83"/>
      <c r="BB12" s="83"/>
      <c r="BC12" s="83"/>
      <c r="BD12" s="83"/>
      <c r="BE12" s="83"/>
      <c r="BF12" s="84">
        <f t="shared" si="2"/>
        <v>4</v>
      </c>
      <c r="BG12" s="85">
        <f t="shared" si="3"/>
        <v>322</v>
      </c>
    </row>
    <row r="13" spans="1:59" x14ac:dyDescent="0.25">
      <c r="A13" s="57">
        <v>11</v>
      </c>
      <c r="B13" s="57">
        <v>11</v>
      </c>
      <c r="C13" s="58" t="s">
        <v>29</v>
      </c>
      <c r="D13" s="58" t="s">
        <v>128</v>
      </c>
      <c r="E13" s="59">
        <v>4</v>
      </c>
      <c r="F13" s="59">
        <v>5</v>
      </c>
      <c r="G13" s="59">
        <v>6</v>
      </c>
      <c r="H13" s="59">
        <v>5</v>
      </c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20</v>
      </c>
      <c r="X13" s="58" t="s">
        <v>29</v>
      </c>
      <c r="Y13" s="61">
        <v>9</v>
      </c>
      <c r="Z13" s="61">
        <v>7</v>
      </c>
      <c r="AA13" s="61"/>
      <c r="AB13" s="61"/>
      <c r="AC13" s="61">
        <v>27</v>
      </c>
      <c r="AD13" s="61">
        <v>27</v>
      </c>
      <c r="AE13" s="61">
        <v>8</v>
      </c>
      <c r="AF13" s="61">
        <v>24</v>
      </c>
      <c r="AG13" s="61">
        <v>31</v>
      </c>
      <c r="AH13" s="61"/>
      <c r="AI13" s="61"/>
      <c r="AJ13" s="61">
        <v>12</v>
      </c>
      <c r="AK13" s="61">
        <v>42</v>
      </c>
      <c r="AL13" s="61">
        <v>7</v>
      </c>
      <c r="AM13" s="61"/>
      <c r="AN13" s="62">
        <f t="shared" si="1"/>
        <v>194</v>
      </c>
      <c r="AO13" s="58" t="s">
        <v>29</v>
      </c>
      <c r="AP13" s="83"/>
      <c r="AQ13" s="83"/>
      <c r="AR13" s="83"/>
      <c r="AS13" s="83"/>
      <c r="AT13" s="83"/>
      <c r="AU13" s="83"/>
      <c r="AV13" s="83">
        <v>2</v>
      </c>
      <c r="AW13" s="83"/>
      <c r="AX13" s="83">
        <v>2</v>
      </c>
      <c r="AY13" s="83">
        <v>2</v>
      </c>
      <c r="AZ13" s="83">
        <v>7</v>
      </c>
      <c r="BA13" s="83"/>
      <c r="BB13" s="83"/>
      <c r="BC13" s="83"/>
      <c r="BD13" s="83"/>
      <c r="BE13" s="83"/>
      <c r="BF13" s="84">
        <f t="shared" si="2"/>
        <v>13</v>
      </c>
      <c r="BG13" s="85">
        <f t="shared" si="3"/>
        <v>227</v>
      </c>
    </row>
    <row r="14" spans="1:59" x14ac:dyDescent="0.25">
      <c r="A14" s="57">
        <v>12</v>
      </c>
      <c r="B14" s="57">
        <v>12</v>
      </c>
      <c r="C14" s="58" t="s">
        <v>41</v>
      </c>
      <c r="D14" s="58" t="s">
        <v>139</v>
      </c>
      <c r="E14" s="59">
        <v>6</v>
      </c>
      <c r="F14" s="59">
        <v>13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19</v>
      </c>
      <c r="X14" s="58" t="s">
        <v>41</v>
      </c>
      <c r="Y14" s="61">
        <v>20</v>
      </c>
      <c r="Z14" s="61">
        <v>10</v>
      </c>
      <c r="AA14" s="61"/>
      <c r="AB14" s="61"/>
      <c r="AC14" s="61">
        <v>18</v>
      </c>
      <c r="AD14" s="61">
        <v>21</v>
      </c>
      <c r="AE14" s="61">
        <v>26</v>
      </c>
      <c r="AF14" s="61">
        <v>29</v>
      </c>
      <c r="AG14" s="61">
        <v>26</v>
      </c>
      <c r="AH14" s="61"/>
      <c r="AI14" s="61"/>
      <c r="AJ14" s="61"/>
      <c r="AK14" s="61">
        <v>8</v>
      </c>
      <c r="AL14" s="61">
        <v>13</v>
      </c>
      <c r="AM14" s="61"/>
      <c r="AN14" s="62">
        <f t="shared" si="1"/>
        <v>171</v>
      </c>
      <c r="AO14" s="58" t="s">
        <v>41</v>
      </c>
      <c r="AP14" s="83"/>
      <c r="AQ14" s="83"/>
      <c r="AR14" s="83"/>
      <c r="AS14" s="83"/>
      <c r="AT14" s="83"/>
      <c r="AU14" s="83"/>
      <c r="AV14" s="83">
        <v>6</v>
      </c>
      <c r="AW14" s="83"/>
      <c r="AX14" s="83"/>
      <c r="AY14" s="83"/>
      <c r="AZ14" s="83"/>
      <c r="BA14" s="83"/>
      <c r="BB14" s="83"/>
      <c r="BC14" s="83"/>
      <c r="BD14" s="83">
        <v>9</v>
      </c>
      <c r="BE14" s="83"/>
      <c r="BF14" s="84">
        <f t="shared" si="2"/>
        <v>15</v>
      </c>
      <c r="BG14" s="85">
        <f t="shared" si="3"/>
        <v>205</v>
      </c>
    </row>
    <row r="15" spans="1:59" x14ac:dyDescent="0.25">
      <c r="A15" s="57">
        <v>13</v>
      </c>
      <c r="B15" s="57">
        <v>13</v>
      </c>
      <c r="C15" s="58" t="s">
        <v>83</v>
      </c>
      <c r="D15" s="58" t="s">
        <v>178</v>
      </c>
      <c r="E15" s="59">
        <v>14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14</v>
      </c>
      <c r="X15" s="58" t="s">
        <v>83</v>
      </c>
      <c r="Y15" s="61"/>
      <c r="Z15" s="61"/>
      <c r="AA15" s="61">
        <v>27</v>
      </c>
      <c r="AB15" s="61"/>
      <c r="AC15" s="61"/>
      <c r="AD15" s="61"/>
      <c r="AE15" s="61">
        <v>23</v>
      </c>
      <c r="AF15" s="61">
        <v>41</v>
      </c>
      <c r="AG15" s="61">
        <v>46</v>
      </c>
      <c r="AH15" s="61"/>
      <c r="AI15" s="61"/>
      <c r="AJ15" s="61">
        <v>15</v>
      </c>
      <c r="AK15" s="61">
        <v>30</v>
      </c>
      <c r="AL15" s="61"/>
      <c r="AM15" s="61"/>
      <c r="AN15" s="62">
        <f t="shared" si="1"/>
        <v>182</v>
      </c>
      <c r="AO15" s="58" t="s">
        <v>83</v>
      </c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4">
        <f t="shared" si="2"/>
        <v>0</v>
      </c>
      <c r="BG15" s="85">
        <f t="shared" si="3"/>
        <v>196</v>
      </c>
    </row>
    <row r="16" spans="1:59" x14ac:dyDescent="0.25">
      <c r="A16" s="57">
        <v>14</v>
      </c>
      <c r="B16" s="57">
        <v>14</v>
      </c>
      <c r="C16" s="58" t="s">
        <v>100</v>
      </c>
      <c r="D16" s="58" t="s">
        <v>150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0</v>
      </c>
      <c r="X16" s="58" t="s">
        <v>100</v>
      </c>
      <c r="Y16" s="61">
        <v>37</v>
      </c>
      <c r="Z16" s="61">
        <v>27</v>
      </c>
      <c r="AA16" s="61"/>
      <c r="AB16" s="61"/>
      <c r="AC16" s="61">
        <v>19</v>
      </c>
      <c r="AD16" s="61">
        <v>12</v>
      </c>
      <c r="AE16" s="61">
        <v>9</v>
      </c>
      <c r="AF16" s="61">
        <v>25</v>
      </c>
      <c r="AG16" s="61">
        <v>25</v>
      </c>
      <c r="AH16" s="61"/>
      <c r="AI16" s="61"/>
      <c r="AJ16" s="61"/>
      <c r="AK16" s="61"/>
      <c r="AL16" s="61">
        <v>13</v>
      </c>
      <c r="AM16" s="61"/>
      <c r="AN16" s="62">
        <f t="shared" si="1"/>
        <v>167</v>
      </c>
      <c r="AO16" s="58" t="s">
        <v>100</v>
      </c>
      <c r="AP16" s="83"/>
      <c r="AQ16" s="83"/>
      <c r="AR16" s="83"/>
      <c r="AS16" s="83"/>
      <c r="AT16" s="83"/>
      <c r="AU16" s="83">
        <v>14</v>
      </c>
      <c r="AV16" s="83">
        <v>10</v>
      </c>
      <c r="AW16" s="83"/>
      <c r="AX16" s="83"/>
      <c r="AY16" s="83"/>
      <c r="AZ16" s="83"/>
      <c r="BA16" s="83"/>
      <c r="BB16" s="83"/>
      <c r="BC16" s="83"/>
      <c r="BD16" s="83">
        <v>3</v>
      </c>
      <c r="BE16" s="83"/>
      <c r="BF16" s="84">
        <f t="shared" si="2"/>
        <v>27</v>
      </c>
      <c r="BG16" s="85">
        <f t="shared" si="3"/>
        <v>194</v>
      </c>
    </row>
    <row r="17" spans="1:59" x14ac:dyDescent="0.25">
      <c r="A17" s="57">
        <v>15</v>
      </c>
      <c r="B17" s="57">
        <v>15</v>
      </c>
      <c r="C17" s="58" t="s">
        <v>47</v>
      </c>
      <c r="D17" s="58" t="s">
        <v>145</v>
      </c>
      <c r="E17" s="59">
        <v>18</v>
      </c>
      <c r="F17" s="59">
        <v>18</v>
      </c>
      <c r="G17" s="59">
        <v>16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52</v>
      </c>
      <c r="X17" s="58" t="s">
        <v>47</v>
      </c>
      <c r="Y17" s="61">
        <v>42</v>
      </c>
      <c r="Z17" s="61">
        <v>18</v>
      </c>
      <c r="AA17" s="61"/>
      <c r="AB17" s="61"/>
      <c r="AC17" s="61"/>
      <c r="AD17" s="61"/>
      <c r="AE17" s="61">
        <v>36</v>
      </c>
      <c r="AF17" s="61"/>
      <c r="AG17" s="61"/>
      <c r="AH17" s="61"/>
      <c r="AI17" s="61"/>
      <c r="AJ17" s="61"/>
      <c r="AK17" s="61"/>
      <c r="AL17" s="61">
        <v>39</v>
      </c>
      <c r="AM17" s="61"/>
      <c r="AN17" s="62">
        <f t="shared" si="1"/>
        <v>135</v>
      </c>
      <c r="AO17" s="58" t="s">
        <v>47</v>
      </c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4">
        <f t="shared" si="2"/>
        <v>0</v>
      </c>
      <c r="BG17" s="85">
        <f t="shared" si="3"/>
        <v>187</v>
      </c>
    </row>
    <row r="18" spans="1:59" x14ac:dyDescent="0.25">
      <c r="A18" s="57">
        <v>16</v>
      </c>
      <c r="B18" s="57">
        <v>16</v>
      </c>
      <c r="C18" s="58" t="s">
        <v>40</v>
      </c>
      <c r="D18" s="58" t="s">
        <v>138</v>
      </c>
      <c r="E18" s="59">
        <v>14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14</v>
      </c>
      <c r="X18" s="58" t="s">
        <v>40</v>
      </c>
      <c r="Y18" s="61">
        <v>19</v>
      </c>
      <c r="Z18" s="61">
        <v>19</v>
      </c>
      <c r="AA18" s="61"/>
      <c r="AB18" s="61"/>
      <c r="AC18" s="61"/>
      <c r="AD18" s="61"/>
      <c r="AE18" s="61">
        <v>22</v>
      </c>
      <c r="AF18" s="61"/>
      <c r="AG18" s="61"/>
      <c r="AH18" s="61"/>
      <c r="AI18" s="61"/>
      <c r="AJ18" s="61"/>
      <c r="AK18" s="61">
        <v>79</v>
      </c>
      <c r="AL18" s="61">
        <v>24</v>
      </c>
      <c r="AM18" s="61"/>
      <c r="AN18" s="62">
        <f t="shared" si="1"/>
        <v>163</v>
      </c>
      <c r="AO18" s="58" t="s">
        <v>40</v>
      </c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4">
        <f t="shared" si="2"/>
        <v>0</v>
      </c>
      <c r="BG18" s="85">
        <f t="shared" si="3"/>
        <v>177</v>
      </c>
    </row>
    <row r="19" spans="1:59" x14ac:dyDescent="0.25">
      <c r="A19" s="57">
        <v>17</v>
      </c>
      <c r="B19" s="57">
        <v>17</v>
      </c>
      <c r="C19" s="58" t="s">
        <v>1</v>
      </c>
      <c r="D19" s="58" t="s">
        <v>104</v>
      </c>
      <c r="E19" s="59">
        <v>14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14</v>
      </c>
      <c r="X19" s="58" t="s">
        <v>1</v>
      </c>
      <c r="Y19" s="61"/>
      <c r="Z19" s="61">
        <v>10</v>
      </c>
      <c r="AA19" s="61"/>
      <c r="AB19" s="61"/>
      <c r="AC19" s="61">
        <v>24</v>
      </c>
      <c r="AD19" s="61">
        <v>24</v>
      </c>
      <c r="AE19" s="61"/>
      <c r="AF19" s="61"/>
      <c r="AG19" s="61"/>
      <c r="AH19" s="61"/>
      <c r="AI19" s="61"/>
      <c r="AJ19" s="61"/>
      <c r="AK19" s="61">
        <v>67</v>
      </c>
      <c r="AL19" s="61">
        <v>32</v>
      </c>
      <c r="AM19" s="61"/>
      <c r="AN19" s="62">
        <f t="shared" si="1"/>
        <v>157</v>
      </c>
      <c r="AO19" s="58" t="s">
        <v>1</v>
      </c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4">
        <f t="shared" si="2"/>
        <v>0</v>
      </c>
      <c r="BG19" s="85">
        <f t="shared" si="3"/>
        <v>171</v>
      </c>
    </row>
    <row r="20" spans="1:59" x14ac:dyDescent="0.25">
      <c r="A20" s="57">
        <v>18</v>
      </c>
      <c r="B20" s="57">
        <v>18</v>
      </c>
      <c r="C20" s="58" t="s">
        <v>102</v>
      </c>
      <c r="D20" s="58" t="s">
        <v>176</v>
      </c>
      <c r="E20" s="59">
        <v>7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7</v>
      </c>
      <c r="X20" s="58" t="s">
        <v>102</v>
      </c>
      <c r="Y20" s="61">
        <v>13</v>
      </c>
      <c r="Z20" s="61">
        <v>15</v>
      </c>
      <c r="AA20" s="61"/>
      <c r="AB20" s="61"/>
      <c r="AC20" s="61">
        <v>30</v>
      </c>
      <c r="AD20" s="61">
        <v>24</v>
      </c>
      <c r="AE20" s="61">
        <v>12</v>
      </c>
      <c r="AF20" s="61"/>
      <c r="AG20" s="61"/>
      <c r="AH20" s="61"/>
      <c r="AI20" s="61"/>
      <c r="AJ20" s="61"/>
      <c r="AK20" s="61">
        <v>25</v>
      </c>
      <c r="AL20" s="61"/>
      <c r="AM20" s="61"/>
      <c r="AN20" s="62">
        <f t="shared" si="1"/>
        <v>119</v>
      </c>
      <c r="AO20" s="58" t="s">
        <v>102</v>
      </c>
      <c r="AP20" s="83"/>
      <c r="AQ20" s="83"/>
      <c r="AR20" s="83"/>
      <c r="AS20" s="83"/>
      <c r="AT20" s="83"/>
      <c r="AU20" s="83"/>
      <c r="AV20" s="83">
        <v>16</v>
      </c>
      <c r="AW20" s="83"/>
      <c r="AX20" s="83">
        <v>4</v>
      </c>
      <c r="AY20" s="83">
        <v>4</v>
      </c>
      <c r="AZ20" s="83"/>
      <c r="BA20" s="83"/>
      <c r="BB20" s="83"/>
      <c r="BC20" s="83"/>
      <c r="BD20" s="83">
        <v>10</v>
      </c>
      <c r="BE20" s="83"/>
      <c r="BF20" s="84">
        <f t="shared" si="2"/>
        <v>34</v>
      </c>
      <c r="BG20" s="85">
        <f t="shared" si="3"/>
        <v>160</v>
      </c>
    </row>
    <row r="21" spans="1:59" x14ac:dyDescent="0.25">
      <c r="A21" s="57">
        <v>19</v>
      </c>
      <c r="B21" s="57">
        <v>19</v>
      </c>
      <c r="C21" s="58" t="s">
        <v>89</v>
      </c>
      <c r="D21" s="58" t="s">
        <v>184</v>
      </c>
      <c r="E21" s="59">
        <v>6</v>
      </c>
      <c r="F21" s="59">
        <v>8</v>
      </c>
      <c r="G21" s="59">
        <v>10</v>
      </c>
      <c r="H21" s="59">
        <v>7</v>
      </c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31</v>
      </c>
      <c r="X21" s="58" t="s">
        <v>89</v>
      </c>
      <c r="Y21" s="61"/>
      <c r="Z21" s="61">
        <v>6</v>
      </c>
      <c r="AA21" s="61"/>
      <c r="AB21" s="61"/>
      <c r="AC21" s="61">
        <v>34</v>
      </c>
      <c r="AD21" s="61">
        <v>21</v>
      </c>
      <c r="AE21" s="61">
        <v>8</v>
      </c>
      <c r="AF21" s="61"/>
      <c r="AG21" s="61"/>
      <c r="AH21" s="61"/>
      <c r="AI21" s="61"/>
      <c r="AJ21" s="61"/>
      <c r="AK21" s="61">
        <v>33</v>
      </c>
      <c r="AL21" s="61">
        <v>10</v>
      </c>
      <c r="AM21" s="61"/>
      <c r="AN21" s="62">
        <f t="shared" si="1"/>
        <v>112</v>
      </c>
      <c r="AO21" s="58" t="s">
        <v>89</v>
      </c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4">
        <f t="shared" si="2"/>
        <v>0</v>
      </c>
      <c r="BG21" s="85">
        <f t="shared" si="3"/>
        <v>143</v>
      </c>
    </row>
    <row r="22" spans="1:59" x14ac:dyDescent="0.25">
      <c r="A22" s="57">
        <v>20</v>
      </c>
      <c r="B22" s="57">
        <v>20</v>
      </c>
      <c r="C22" s="58" t="s">
        <v>19</v>
      </c>
      <c r="D22" s="58" t="s">
        <v>119</v>
      </c>
      <c r="E22" s="59">
        <v>7</v>
      </c>
      <c r="F22" s="59">
        <v>18</v>
      </c>
      <c r="G22" s="59">
        <v>4</v>
      </c>
      <c r="H22" s="59">
        <v>4</v>
      </c>
      <c r="I22" s="59">
        <v>13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46</v>
      </c>
      <c r="X22" s="58" t="s">
        <v>19</v>
      </c>
      <c r="Y22" s="61">
        <v>3</v>
      </c>
      <c r="Z22" s="61">
        <v>9</v>
      </c>
      <c r="AA22" s="61"/>
      <c r="AB22" s="61"/>
      <c r="AC22" s="61"/>
      <c r="AD22" s="61"/>
      <c r="AE22" s="61">
        <v>3</v>
      </c>
      <c r="AF22" s="61">
        <v>4</v>
      </c>
      <c r="AG22" s="61">
        <v>4</v>
      </c>
      <c r="AH22" s="61"/>
      <c r="AI22" s="61"/>
      <c r="AJ22" s="61"/>
      <c r="AK22" s="61">
        <v>36</v>
      </c>
      <c r="AL22" s="61"/>
      <c r="AM22" s="61"/>
      <c r="AN22" s="62">
        <f t="shared" si="1"/>
        <v>59</v>
      </c>
      <c r="AO22" s="58" t="s">
        <v>19</v>
      </c>
      <c r="AP22" s="83"/>
      <c r="AQ22" s="83"/>
      <c r="AR22" s="83"/>
      <c r="AS22" s="83"/>
      <c r="AT22" s="83"/>
      <c r="AU22" s="83"/>
      <c r="AV22" s="83">
        <v>4</v>
      </c>
      <c r="AW22" s="83"/>
      <c r="AX22" s="83">
        <v>2</v>
      </c>
      <c r="AY22" s="83">
        <v>2</v>
      </c>
      <c r="AZ22" s="83">
        <v>2</v>
      </c>
      <c r="BA22" s="83"/>
      <c r="BB22" s="83"/>
      <c r="BC22" s="83"/>
      <c r="BD22" s="83"/>
      <c r="BE22" s="83"/>
      <c r="BF22" s="84">
        <f t="shared" si="2"/>
        <v>10</v>
      </c>
      <c r="BG22" s="85">
        <f t="shared" si="3"/>
        <v>115</v>
      </c>
    </row>
    <row r="23" spans="1:59" x14ac:dyDescent="0.25">
      <c r="A23" s="57">
        <v>21</v>
      </c>
      <c r="B23" s="57">
        <v>21</v>
      </c>
      <c r="C23" s="58" t="s">
        <v>39</v>
      </c>
      <c r="D23" s="58" t="s">
        <v>137</v>
      </c>
      <c r="E23" s="59">
        <v>14</v>
      </c>
      <c r="F23" s="59">
        <v>11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25</v>
      </c>
      <c r="X23" s="58" t="s">
        <v>39</v>
      </c>
      <c r="Y23" s="61">
        <v>9</v>
      </c>
      <c r="Z23" s="61">
        <v>12</v>
      </c>
      <c r="AA23" s="61"/>
      <c r="AB23" s="61"/>
      <c r="AC23" s="61">
        <v>10</v>
      </c>
      <c r="AD23" s="61">
        <v>10</v>
      </c>
      <c r="AE23" s="61">
        <v>13</v>
      </c>
      <c r="AF23" s="61"/>
      <c r="AG23" s="61"/>
      <c r="AH23" s="61"/>
      <c r="AI23" s="61"/>
      <c r="AJ23" s="61">
        <v>8</v>
      </c>
      <c r="AK23" s="61"/>
      <c r="AL23" s="61">
        <v>16</v>
      </c>
      <c r="AM23" s="61"/>
      <c r="AN23" s="62">
        <f t="shared" si="1"/>
        <v>78</v>
      </c>
      <c r="AO23" s="58" t="s">
        <v>39</v>
      </c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4">
        <f t="shared" si="2"/>
        <v>0</v>
      </c>
      <c r="BG23" s="85">
        <f t="shared" si="3"/>
        <v>103</v>
      </c>
    </row>
    <row r="24" spans="1:59" x14ac:dyDescent="0.25">
      <c r="A24" s="57">
        <v>22</v>
      </c>
      <c r="B24" s="57">
        <v>22</v>
      </c>
      <c r="C24" s="58" t="s">
        <v>32</v>
      </c>
      <c r="D24" s="58" t="s">
        <v>131</v>
      </c>
      <c r="E24" s="59">
        <v>2</v>
      </c>
      <c r="F24" s="59">
        <v>4</v>
      </c>
      <c r="G24" s="59">
        <v>4</v>
      </c>
      <c r="H24" s="59">
        <v>17</v>
      </c>
      <c r="I24" s="59">
        <v>16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43</v>
      </c>
      <c r="X24" s="58" t="s">
        <v>32</v>
      </c>
      <c r="Y24" s="61">
        <v>3</v>
      </c>
      <c r="Z24" s="61">
        <v>3</v>
      </c>
      <c r="AA24" s="61"/>
      <c r="AB24" s="61"/>
      <c r="AC24" s="61"/>
      <c r="AD24" s="61"/>
      <c r="AE24" s="61">
        <v>6</v>
      </c>
      <c r="AF24" s="61">
        <v>4</v>
      </c>
      <c r="AG24" s="61"/>
      <c r="AH24" s="61"/>
      <c r="AI24" s="61"/>
      <c r="AJ24" s="61"/>
      <c r="AK24" s="61"/>
      <c r="AL24" s="61">
        <v>17</v>
      </c>
      <c r="AM24" s="61"/>
      <c r="AN24" s="62">
        <f t="shared" si="1"/>
        <v>33</v>
      </c>
      <c r="AO24" s="58" t="s">
        <v>32</v>
      </c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4">
        <f t="shared" si="2"/>
        <v>0</v>
      </c>
      <c r="BG24" s="85">
        <f t="shared" si="3"/>
        <v>76</v>
      </c>
    </row>
    <row r="25" spans="1:59" x14ac:dyDescent="0.25">
      <c r="A25" s="57">
        <v>23</v>
      </c>
      <c r="B25" s="57">
        <v>23</v>
      </c>
      <c r="C25" s="58" t="s">
        <v>9</v>
      </c>
      <c r="D25" s="58" t="s">
        <v>94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0</v>
      </c>
      <c r="X25" s="58" t="s">
        <v>9</v>
      </c>
      <c r="Y25" s="61"/>
      <c r="Z25" s="61"/>
      <c r="AA25" s="61"/>
      <c r="AB25" s="61"/>
      <c r="AC25" s="61"/>
      <c r="AD25" s="61"/>
      <c r="AE25" s="61"/>
      <c r="AF25" s="61">
        <v>24</v>
      </c>
      <c r="AG25" s="61">
        <v>40</v>
      </c>
      <c r="AH25" s="61"/>
      <c r="AI25" s="61"/>
      <c r="AJ25" s="61"/>
      <c r="AK25" s="61"/>
      <c r="AL25" s="61"/>
      <c r="AM25" s="61"/>
      <c r="AN25" s="62">
        <f t="shared" si="1"/>
        <v>64</v>
      </c>
      <c r="AO25" s="58" t="s">
        <v>9</v>
      </c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4">
        <f t="shared" si="2"/>
        <v>0</v>
      </c>
      <c r="BG25" s="85">
        <f t="shared" si="3"/>
        <v>64</v>
      </c>
    </row>
    <row r="26" spans="1:59" x14ac:dyDescent="0.25">
      <c r="A26" s="57">
        <v>24</v>
      </c>
      <c r="B26" s="57">
        <v>24</v>
      </c>
      <c r="C26" s="58" t="s">
        <v>90</v>
      </c>
      <c r="D26" s="58" t="s">
        <v>185</v>
      </c>
      <c r="E26" s="59">
        <v>6</v>
      </c>
      <c r="F26" s="59">
        <v>6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12</v>
      </c>
      <c r="X26" s="58" t="s">
        <v>90</v>
      </c>
      <c r="Y26" s="61">
        <v>6</v>
      </c>
      <c r="Z26" s="61">
        <v>6</v>
      </c>
      <c r="AA26" s="61"/>
      <c r="AB26" s="61"/>
      <c r="AC26" s="61"/>
      <c r="AD26" s="61"/>
      <c r="AE26" s="61">
        <v>6</v>
      </c>
      <c r="AF26" s="61"/>
      <c r="AG26" s="61"/>
      <c r="AH26" s="61"/>
      <c r="AI26" s="61"/>
      <c r="AJ26" s="61"/>
      <c r="AK26" s="61"/>
      <c r="AL26" s="61">
        <v>7</v>
      </c>
      <c r="AM26" s="61"/>
      <c r="AN26" s="62">
        <f t="shared" si="1"/>
        <v>25</v>
      </c>
      <c r="AO26" s="58" t="s">
        <v>90</v>
      </c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4">
        <f t="shared" si="2"/>
        <v>0</v>
      </c>
      <c r="BG26" s="85">
        <f t="shared" si="3"/>
        <v>37</v>
      </c>
    </row>
    <row r="27" spans="1:59" x14ac:dyDescent="0.25">
      <c r="A27" s="57">
        <v>25</v>
      </c>
      <c r="B27" s="57">
        <v>25</v>
      </c>
      <c r="C27" s="58" t="s">
        <v>81</v>
      </c>
      <c r="D27" s="58" t="s">
        <v>187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0</v>
      </c>
      <c r="X27" s="58" t="s">
        <v>81</v>
      </c>
      <c r="Y27" s="61"/>
      <c r="Z27" s="61"/>
      <c r="AA27" s="61"/>
      <c r="AB27" s="61"/>
      <c r="AC27" s="61"/>
      <c r="AD27" s="61"/>
      <c r="AE27" s="61"/>
      <c r="AF27" s="61">
        <v>14</v>
      </c>
      <c r="AG27" s="61">
        <v>18</v>
      </c>
      <c r="AH27" s="61"/>
      <c r="AI27" s="61"/>
      <c r="AJ27" s="61"/>
      <c r="AK27" s="61"/>
      <c r="AL27" s="61"/>
      <c r="AM27" s="61"/>
      <c r="AN27" s="62">
        <f t="shared" si="1"/>
        <v>32</v>
      </c>
      <c r="AO27" s="58" t="s">
        <v>81</v>
      </c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4">
        <f t="shared" si="2"/>
        <v>0</v>
      </c>
      <c r="BG27" s="85">
        <f t="shared" si="3"/>
        <v>32</v>
      </c>
    </row>
    <row r="28" spans="1:59" x14ac:dyDescent="0.25">
      <c r="A28" s="57">
        <v>26</v>
      </c>
      <c r="B28" s="57">
        <v>26</v>
      </c>
      <c r="C28" s="58" t="s">
        <v>91</v>
      </c>
      <c r="D28" s="58" t="s">
        <v>186</v>
      </c>
      <c r="E28" s="59">
        <v>4</v>
      </c>
      <c r="F28" s="59">
        <v>17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21</v>
      </c>
      <c r="X28" s="58" t="s">
        <v>91</v>
      </c>
      <c r="Y28" s="61"/>
      <c r="Z28" s="61">
        <v>2</v>
      </c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>
        <v>7</v>
      </c>
      <c r="AM28" s="61"/>
      <c r="AN28" s="62">
        <f t="shared" si="1"/>
        <v>9</v>
      </c>
      <c r="AO28" s="58" t="s">
        <v>91</v>
      </c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4">
        <f t="shared" si="2"/>
        <v>0</v>
      </c>
      <c r="BG28" s="85">
        <f t="shared" si="3"/>
        <v>30</v>
      </c>
    </row>
    <row r="29" spans="1:59" x14ac:dyDescent="0.25">
      <c r="A29" s="57">
        <v>27</v>
      </c>
      <c r="B29" s="57">
        <v>27</v>
      </c>
      <c r="C29" s="58" t="s">
        <v>88</v>
      </c>
      <c r="D29" s="58" t="s">
        <v>183</v>
      </c>
      <c r="E29" s="59">
        <v>9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9</v>
      </c>
      <c r="X29" s="58" t="s">
        <v>88</v>
      </c>
      <c r="Y29" s="61"/>
      <c r="Z29" s="61"/>
      <c r="AA29" s="61"/>
      <c r="AB29" s="61">
        <v>16</v>
      </c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2">
        <f t="shared" si="1"/>
        <v>16</v>
      </c>
      <c r="AO29" s="58" t="s">
        <v>88</v>
      </c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4">
        <f t="shared" si="2"/>
        <v>0</v>
      </c>
      <c r="BG29" s="85">
        <f t="shared" si="3"/>
        <v>25</v>
      </c>
    </row>
    <row r="30" spans="1:59" x14ac:dyDescent="0.25">
      <c r="A30" s="57">
        <v>28</v>
      </c>
      <c r="B30" s="57">
        <v>28</v>
      </c>
      <c r="C30" s="58" t="s">
        <v>79</v>
      </c>
      <c r="D30" s="58" t="s">
        <v>174</v>
      </c>
      <c r="E30" s="59">
        <v>7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7</v>
      </c>
      <c r="X30" s="58" t="s">
        <v>79</v>
      </c>
      <c r="Y30" s="61"/>
      <c r="Z30" s="61"/>
      <c r="AA30" s="61"/>
      <c r="AB30" s="61">
        <v>17</v>
      </c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2">
        <f t="shared" si="1"/>
        <v>17</v>
      </c>
      <c r="AO30" s="58" t="s">
        <v>79</v>
      </c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4">
        <f t="shared" si="2"/>
        <v>0</v>
      </c>
      <c r="BG30" s="85">
        <f t="shared" si="3"/>
        <v>24</v>
      </c>
    </row>
    <row r="31" spans="1:59" x14ac:dyDescent="0.25">
      <c r="A31" s="57">
        <v>29</v>
      </c>
      <c r="B31" s="57">
        <v>29</v>
      </c>
      <c r="C31" s="58" t="s">
        <v>24</v>
      </c>
      <c r="D31" s="58" t="s">
        <v>123</v>
      </c>
      <c r="E31" s="59">
        <v>20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20</v>
      </c>
      <c r="X31" s="58" t="s">
        <v>24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2">
        <f t="shared" si="1"/>
        <v>0</v>
      </c>
      <c r="AO31" s="58" t="s">
        <v>24</v>
      </c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4">
        <f t="shared" si="2"/>
        <v>0</v>
      </c>
      <c r="BG31" s="85">
        <f t="shared" si="3"/>
        <v>20</v>
      </c>
    </row>
    <row r="32" spans="1:59" x14ac:dyDescent="0.25">
      <c r="A32" s="57">
        <v>30</v>
      </c>
      <c r="B32" s="57">
        <v>30</v>
      </c>
      <c r="C32" s="67" t="s">
        <v>199</v>
      </c>
      <c r="D32" s="58" t="s">
        <v>198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0</v>
      </c>
      <c r="X32" s="67" t="s">
        <v>199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>
        <v>18</v>
      </c>
      <c r="AM32" s="61"/>
      <c r="AN32" s="62">
        <f t="shared" si="1"/>
        <v>18</v>
      </c>
      <c r="AO32" s="67" t="s">
        <v>199</v>
      </c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4">
        <f t="shared" si="2"/>
        <v>0</v>
      </c>
      <c r="BG32" s="85">
        <f t="shared" si="3"/>
        <v>18</v>
      </c>
    </row>
    <row r="33" spans="1:59" x14ac:dyDescent="0.25">
      <c r="A33" s="57">
        <v>31</v>
      </c>
      <c r="B33" s="57">
        <v>30</v>
      </c>
      <c r="C33" s="58" t="s">
        <v>35</v>
      </c>
      <c r="D33" s="58" t="s">
        <v>133</v>
      </c>
      <c r="E33" s="59">
        <v>18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18</v>
      </c>
      <c r="X33" s="58" t="s">
        <v>35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2">
        <f t="shared" si="1"/>
        <v>0</v>
      </c>
      <c r="AO33" s="58" t="s">
        <v>35</v>
      </c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4">
        <f t="shared" si="2"/>
        <v>0</v>
      </c>
      <c r="BG33" s="85">
        <f t="shared" si="3"/>
        <v>18</v>
      </c>
    </row>
    <row r="34" spans="1:59" x14ac:dyDescent="0.25">
      <c r="A34" s="57">
        <v>32</v>
      </c>
      <c r="B34" s="57">
        <v>32</v>
      </c>
      <c r="C34" s="58" t="s">
        <v>11</v>
      </c>
      <c r="D34" s="58" t="s">
        <v>113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0</v>
      </c>
      <c r="X34" s="58" t="s">
        <v>11</v>
      </c>
      <c r="Y34" s="61">
        <v>15</v>
      </c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2">
        <f t="shared" si="1"/>
        <v>15</v>
      </c>
      <c r="AO34" s="58" t="s">
        <v>11</v>
      </c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4">
        <f t="shared" si="2"/>
        <v>0</v>
      </c>
      <c r="BG34" s="85">
        <f t="shared" si="3"/>
        <v>15</v>
      </c>
    </row>
    <row r="35" spans="1:59" x14ac:dyDescent="0.25">
      <c r="A35" s="57">
        <v>33</v>
      </c>
      <c r="B35" s="57">
        <v>33</v>
      </c>
      <c r="C35" s="67" t="s">
        <v>202</v>
      </c>
      <c r="D35" s="58" t="s">
        <v>203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si="0"/>
        <v>0</v>
      </c>
      <c r="X35" s="67" t="s">
        <v>202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>
        <v>12</v>
      </c>
      <c r="AM35" s="61"/>
      <c r="AN35" s="62">
        <f t="shared" si="1"/>
        <v>12</v>
      </c>
      <c r="AO35" s="67" t="s">
        <v>202</v>
      </c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4">
        <f t="shared" si="2"/>
        <v>0</v>
      </c>
      <c r="BG35" s="85">
        <f t="shared" si="3"/>
        <v>12</v>
      </c>
    </row>
    <row r="36" spans="1:59" x14ac:dyDescent="0.25">
      <c r="A36" s="57">
        <v>34</v>
      </c>
      <c r="B36" s="57">
        <v>33</v>
      </c>
      <c r="C36" s="58" t="s">
        <v>77</v>
      </c>
      <c r="D36" s="58" t="s">
        <v>188</v>
      </c>
      <c r="E36" s="59">
        <v>12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0"/>
        <v>12</v>
      </c>
      <c r="X36" s="58" t="s">
        <v>77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2">
        <f t="shared" si="1"/>
        <v>0</v>
      </c>
      <c r="AO36" s="58" t="s">
        <v>77</v>
      </c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4">
        <f t="shared" si="2"/>
        <v>0</v>
      </c>
      <c r="BG36" s="85">
        <f t="shared" si="3"/>
        <v>12</v>
      </c>
    </row>
    <row r="37" spans="1:59" x14ac:dyDescent="0.25">
      <c r="A37" s="57">
        <v>35</v>
      </c>
      <c r="B37" s="57">
        <v>35</v>
      </c>
      <c r="C37" s="58" t="s">
        <v>69</v>
      </c>
      <c r="D37" s="58" t="s">
        <v>167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0"/>
        <v>0</v>
      </c>
      <c r="X37" s="58" t="s">
        <v>69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>
        <v>9</v>
      </c>
      <c r="AK37" s="61"/>
      <c r="AL37" s="61"/>
      <c r="AM37" s="61"/>
      <c r="AN37" s="62">
        <f t="shared" si="1"/>
        <v>9</v>
      </c>
      <c r="AO37" s="58" t="s">
        <v>69</v>
      </c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4">
        <f t="shared" si="2"/>
        <v>0</v>
      </c>
      <c r="BG37" s="85">
        <f t="shared" si="3"/>
        <v>9</v>
      </c>
    </row>
    <row r="38" spans="1:59" x14ac:dyDescent="0.25">
      <c r="A38" s="57">
        <v>36</v>
      </c>
      <c r="B38" s="57">
        <v>36</v>
      </c>
      <c r="C38" s="58" t="s">
        <v>16</v>
      </c>
      <c r="D38" s="58" t="s">
        <v>117</v>
      </c>
      <c r="E38" s="59">
        <v>4</v>
      </c>
      <c r="F38" s="59">
        <v>2</v>
      </c>
      <c r="G38" s="59">
        <v>2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0"/>
        <v>8</v>
      </c>
      <c r="X38" s="58" t="s">
        <v>16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2">
        <f t="shared" si="1"/>
        <v>0</v>
      </c>
      <c r="AO38" s="58" t="s">
        <v>16</v>
      </c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4">
        <f t="shared" si="2"/>
        <v>0</v>
      </c>
      <c r="BG38" s="85">
        <f t="shared" si="3"/>
        <v>8</v>
      </c>
    </row>
    <row r="39" spans="1:59" x14ac:dyDescent="0.25">
      <c r="A39" s="57">
        <v>37</v>
      </c>
      <c r="B39" s="57">
        <v>36</v>
      </c>
      <c r="C39" s="58" t="s">
        <v>54</v>
      </c>
      <c r="D39" s="58" t="s">
        <v>153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0"/>
        <v>0</v>
      </c>
      <c r="X39" s="58" t="s">
        <v>54</v>
      </c>
      <c r="Y39" s="61"/>
      <c r="Z39" s="61">
        <v>3</v>
      </c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>
        <v>5</v>
      </c>
      <c r="AM39" s="61"/>
      <c r="AN39" s="62">
        <f t="shared" si="1"/>
        <v>8</v>
      </c>
      <c r="AO39" s="58" t="s">
        <v>54</v>
      </c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4">
        <f t="shared" si="2"/>
        <v>0</v>
      </c>
      <c r="BG39" s="85">
        <f t="shared" si="3"/>
        <v>8</v>
      </c>
    </row>
    <row r="40" spans="1:59" x14ac:dyDescent="0.25">
      <c r="A40" s="57">
        <v>38</v>
      </c>
      <c r="B40" s="57">
        <v>38</v>
      </c>
      <c r="C40" s="58" t="s">
        <v>3</v>
      </c>
      <c r="D40" s="58" t="s">
        <v>106</v>
      </c>
      <c r="E40" s="59">
        <v>7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0"/>
        <v>7</v>
      </c>
      <c r="X40" s="58" t="s">
        <v>3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2">
        <f t="shared" si="1"/>
        <v>0</v>
      </c>
      <c r="AO40" s="58" t="s">
        <v>3</v>
      </c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4">
        <f t="shared" si="2"/>
        <v>0</v>
      </c>
      <c r="BG40" s="85">
        <f t="shared" si="3"/>
        <v>7</v>
      </c>
    </row>
    <row r="41" spans="1:59" x14ac:dyDescent="0.25">
      <c r="A41" s="57">
        <v>39</v>
      </c>
      <c r="B41" s="57">
        <v>39</v>
      </c>
      <c r="C41" s="58" t="s">
        <v>80</v>
      </c>
      <c r="D41" s="58" t="s">
        <v>175</v>
      </c>
      <c r="E41" s="59">
        <v>2</v>
      </c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0"/>
        <v>2</v>
      </c>
      <c r="X41" s="58" t="s">
        <v>80</v>
      </c>
      <c r="Y41" s="61"/>
      <c r="Z41" s="61"/>
      <c r="AA41" s="61"/>
      <c r="AB41" s="61"/>
      <c r="AC41" s="61"/>
      <c r="AD41" s="61"/>
      <c r="AE41" s="61">
        <v>3</v>
      </c>
      <c r="AF41" s="61"/>
      <c r="AG41" s="61"/>
      <c r="AH41" s="61"/>
      <c r="AI41" s="61"/>
      <c r="AJ41" s="61"/>
      <c r="AK41" s="61"/>
      <c r="AL41" s="61"/>
      <c r="AM41" s="61"/>
      <c r="AN41" s="62">
        <f t="shared" si="1"/>
        <v>3</v>
      </c>
      <c r="AO41" s="58" t="s">
        <v>80</v>
      </c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4">
        <f t="shared" si="2"/>
        <v>0</v>
      </c>
      <c r="BG41" s="85">
        <f t="shared" si="3"/>
        <v>5</v>
      </c>
    </row>
    <row r="42" spans="1:59" x14ac:dyDescent="0.25">
      <c r="A42" s="57">
        <v>40</v>
      </c>
      <c r="B42" s="57">
        <v>40</v>
      </c>
      <c r="C42" s="58" t="s">
        <v>70</v>
      </c>
      <c r="D42" s="58" t="s">
        <v>168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0"/>
        <v>0</v>
      </c>
      <c r="X42" s="58" t="s">
        <v>70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>
        <v>3</v>
      </c>
      <c r="AK42" s="61"/>
      <c r="AL42" s="61"/>
      <c r="AM42" s="61"/>
      <c r="AN42" s="62">
        <f t="shared" si="1"/>
        <v>3</v>
      </c>
      <c r="AO42" s="58" t="s">
        <v>70</v>
      </c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4">
        <f t="shared" si="2"/>
        <v>0</v>
      </c>
      <c r="BG42" s="85">
        <f t="shared" si="3"/>
        <v>3</v>
      </c>
    </row>
    <row r="43" spans="1:59" x14ac:dyDescent="0.25">
      <c r="A43" s="57">
        <v>41</v>
      </c>
      <c r="B43" s="57">
        <v>41</v>
      </c>
      <c r="C43" s="58" t="s">
        <v>4</v>
      </c>
      <c r="D43" s="58" t="s">
        <v>107</v>
      </c>
      <c r="E43" s="59">
        <v>2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0"/>
        <v>2</v>
      </c>
      <c r="X43" s="58" t="s">
        <v>4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2">
        <f t="shared" si="1"/>
        <v>0</v>
      </c>
      <c r="AO43" s="58" t="s">
        <v>4</v>
      </c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4">
        <f t="shared" si="2"/>
        <v>0</v>
      </c>
      <c r="BG43" s="85">
        <f t="shared" si="3"/>
        <v>2</v>
      </c>
    </row>
    <row r="44" spans="1:59" x14ac:dyDescent="0.25">
      <c r="A44" s="57">
        <v>42</v>
      </c>
      <c r="B44" s="57">
        <v>41</v>
      </c>
      <c r="C44" s="58" t="s">
        <v>28</v>
      </c>
      <c r="D44" s="58" t="s">
        <v>127</v>
      </c>
      <c r="E44" s="59">
        <v>2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0"/>
        <v>2</v>
      </c>
      <c r="X44" s="58" t="s">
        <v>28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2">
        <f t="shared" si="1"/>
        <v>0</v>
      </c>
      <c r="AO44" s="58" t="s">
        <v>28</v>
      </c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4">
        <f t="shared" si="2"/>
        <v>0</v>
      </c>
      <c r="BG44" s="85">
        <f t="shared" si="3"/>
        <v>2</v>
      </c>
    </row>
    <row r="45" spans="1:59" x14ac:dyDescent="0.25">
      <c r="A45" s="3"/>
      <c r="B45" s="3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4"/>
      <c r="Y45" s="4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4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85">
        <f>SUM(BG3:BG44)</f>
        <v>9898</v>
      </c>
    </row>
    <row r="46" spans="1:59" x14ac:dyDescent="0.25">
      <c r="A46" s="3"/>
      <c r="B46" s="3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4"/>
      <c r="Y46" s="4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4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69"/>
    </row>
    <row r="47" spans="1:59" x14ac:dyDescent="0.25">
      <c r="A47" s="3"/>
      <c r="B47" s="31"/>
      <c r="C47" s="3"/>
      <c r="D47" s="49" t="s">
        <v>212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4"/>
      <c r="Y47" s="4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4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69"/>
    </row>
    <row r="48" spans="1:59" x14ac:dyDescent="0.25">
      <c r="A48" s="3"/>
      <c r="B48" s="3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4"/>
      <c r="Y48" s="4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4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69"/>
    </row>
    <row r="49" spans="1:59" x14ac:dyDescent="0.25">
      <c r="A49" s="3"/>
      <c r="B49" s="3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4"/>
      <c r="Y49" s="4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4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69"/>
    </row>
    <row r="50" spans="1:59" x14ac:dyDescent="0.25">
      <c r="A50" s="3"/>
      <c r="B50" s="3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4"/>
      <c r="Y50" s="4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4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69"/>
    </row>
    <row r="51" spans="1:59" x14ac:dyDescent="0.25">
      <c r="A51" s="3"/>
      <c r="B51" s="3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4"/>
      <c r="Y51" s="4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4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69"/>
    </row>
    <row r="52" spans="1:59" x14ac:dyDescent="0.25">
      <c r="A52" s="3"/>
      <c r="B52" s="3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4"/>
      <c r="Y52" s="4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4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69"/>
    </row>
    <row r="53" spans="1:59" x14ac:dyDescent="0.25">
      <c r="A53" s="3"/>
      <c r="B53" s="3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4"/>
      <c r="Y53" s="4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69"/>
    </row>
    <row r="54" spans="1:59" x14ac:dyDescent="0.25">
      <c r="A54" s="3"/>
      <c r="B54" s="3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4"/>
      <c r="Y54" s="4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4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69"/>
    </row>
    <row r="55" spans="1:59" x14ac:dyDescent="0.25">
      <c r="A55" s="3"/>
      <c r="B55" s="3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4"/>
      <c r="Y55" s="4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4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69"/>
    </row>
    <row r="56" spans="1:59" x14ac:dyDescent="0.25">
      <c r="A56" s="3"/>
      <c r="B56" s="3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4"/>
      <c r="Y56" s="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4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69"/>
    </row>
    <row r="57" spans="1:59" x14ac:dyDescent="0.25">
      <c r="A57" s="3"/>
      <c r="B57" s="3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4"/>
      <c r="Y57" s="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4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69"/>
    </row>
    <row r="58" spans="1:59" x14ac:dyDescent="0.25">
      <c r="A58" s="3"/>
      <c r="B58" s="3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4"/>
      <c r="Y58" s="4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4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69"/>
    </row>
    <row r="59" spans="1:59" x14ac:dyDescent="0.25">
      <c r="A59" s="3"/>
      <c r="B59" s="3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4"/>
      <c r="Y59" s="4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69"/>
    </row>
    <row r="60" spans="1:59" x14ac:dyDescent="0.25">
      <c r="A60" s="3"/>
      <c r="B60" s="3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4"/>
      <c r="Y60" s="4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4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69"/>
    </row>
    <row r="61" spans="1:59" x14ac:dyDescent="0.25">
      <c r="A61" s="3"/>
      <c r="B61" s="3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4"/>
      <c r="Y61" s="4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4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69"/>
    </row>
    <row r="62" spans="1:59" x14ac:dyDescent="0.25">
      <c r="A62" s="3"/>
      <c r="B62" s="3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4"/>
      <c r="Y62" s="4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4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69"/>
    </row>
    <row r="63" spans="1:59" x14ac:dyDescent="0.25">
      <c r="A63" s="3"/>
      <c r="B63" s="3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4"/>
      <c r="Y63" s="4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4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69"/>
    </row>
    <row r="64" spans="1:59" x14ac:dyDescent="0.25">
      <c r="A64" s="3"/>
      <c r="B64" s="3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4"/>
      <c r="Y64" s="4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4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69"/>
    </row>
    <row r="65" spans="1:59" x14ac:dyDescent="0.25">
      <c r="A65" s="29"/>
      <c r="B65" s="28"/>
      <c r="C65" s="29"/>
      <c r="D65" s="13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30"/>
      <c r="Y65" s="30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30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78"/>
    </row>
    <row r="66" spans="1:59" x14ac:dyDescent="0.25">
      <c r="A66" s="29"/>
      <c r="B66" s="28"/>
      <c r="C66" s="29"/>
      <c r="D66" s="13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30"/>
      <c r="Y66" s="30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30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78"/>
    </row>
    <row r="67" spans="1:59" x14ac:dyDescent="0.25">
      <c r="A67" s="29"/>
      <c r="B67" s="28"/>
      <c r="C67" s="29"/>
      <c r="D67" s="13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30"/>
      <c r="Y67" s="30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30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78"/>
    </row>
    <row r="68" spans="1:59" x14ac:dyDescent="0.25">
      <c r="A68" s="29"/>
      <c r="B68" s="28"/>
      <c r="C68" s="29"/>
      <c r="D68" s="13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/>
      <c r="Y68" s="30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30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78"/>
    </row>
    <row r="69" spans="1:59" x14ac:dyDescent="0.25">
      <c r="A69" s="29"/>
      <c r="B69" s="28"/>
      <c r="C69" s="29"/>
      <c r="D69" s="13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/>
      <c r="Y69" s="30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30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78"/>
    </row>
    <row r="70" spans="1:59" x14ac:dyDescent="0.25">
      <c r="A70" s="29"/>
      <c r="B70" s="28"/>
      <c r="C70" s="29"/>
      <c r="D70" s="13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30"/>
      <c r="Y70" s="30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30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78"/>
    </row>
    <row r="71" spans="1:59" x14ac:dyDescent="0.25">
      <c r="A71" s="29"/>
      <c r="B71" s="28"/>
      <c r="C71" s="29"/>
      <c r="D71" s="13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30"/>
      <c r="Y71" s="30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30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78"/>
    </row>
    <row r="72" spans="1:59" x14ac:dyDescent="0.25">
      <c r="A72" s="29"/>
      <c r="B72" s="28"/>
      <c r="C72" s="29"/>
      <c r="D72" s="13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Y72" s="30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30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78"/>
    </row>
    <row r="73" spans="1:59" x14ac:dyDescent="0.25">
      <c r="A73" s="29"/>
      <c r="B73" s="28"/>
      <c r="C73" s="29"/>
      <c r="D73" s="13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0"/>
      <c r="Y73" s="30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30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78"/>
    </row>
    <row r="74" spans="1:59" x14ac:dyDescent="0.25">
      <c r="A74" s="29"/>
      <c r="B74" s="28"/>
      <c r="C74" s="29"/>
      <c r="D74" s="13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30"/>
      <c r="Y74" s="30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30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78"/>
    </row>
    <row r="75" spans="1:59" x14ac:dyDescent="0.25">
      <c r="A75" s="29"/>
      <c r="B75" s="28"/>
      <c r="C75" s="29"/>
      <c r="D75" s="13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30"/>
      <c r="Y75" s="30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30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78"/>
    </row>
    <row r="76" spans="1:59" x14ac:dyDescent="0.25">
      <c r="A76" s="29"/>
      <c r="B76" s="28"/>
      <c r="C76" s="29"/>
      <c r="D76" s="13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30"/>
      <c r="Y76" s="30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30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78"/>
    </row>
    <row r="77" spans="1:59" x14ac:dyDescent="0.25">
      <c r="A77" s="29"/>
      <c r="B77" s="28"/>
      <c r="C77" s="29"/>
      <c r="D77" s="13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30"/>
      <c r="Y77" s="30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30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78"/>
    </row>
    <row r="78" spans="1:59" x14ac:dyDescent="0.25">
      <c r="A78" s="29"/>
      <c r="B78" s="28"/>
      <c r="C78" s="29"/>
      <c r="D78" s="13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30"/>
      <c r="Y78" s="30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30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78"/>
    </row>
    <row r="79" spans="1:59" x14ac:dyDescent="0.25">
      <c r="A79" s="29"/>
      <c r="B79" s="28"/>
      <c r="C79" s="29"/>
      <c r="D79" s="1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30"/>
      <c r="Y79" s="30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30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78"/>
    </row>
    <row r="80" spans="1:59" x14ac:dyDescent="0.25">
      <c r="A80" s="29"/>
      <c r="B80" s="28"/>
      <c r="C80" s="29"/>
      <c r="D80" s="13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30"/>
      <c r="Y80" s="30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30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78"/>
    </row>
    <row r="81" spans="1:59" x14ac:dyDescent="0.25">
      <c r="A81" s="29"/>
      <c r="B81" s="28"/>
      <c r="C81" s="29"/>
      <c r="D81" s="13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30"/>
      <c r="Y81" s="30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30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78"/>
    </row>
    <row r="82" spans="1:59" x14ac:dyDescent="0.25">
      <c r="A82" s="29"/>
      <c r="B82" s="28"/>
      <c r="C82" s="29"/>
      <c r="D82" s="13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30"/>
      <c r="Y82" s="30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30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78"/>
    </row>
    <row r="83" spans="1:59" x14ac:dyDescent="0.25">
      <c r="A83" s="29"/>
      <c r="B83" s="28"/>
      <c r="C83" s="29"/>
      <c r="D83" s="13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30"/>
      <c r="Y83" s="30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30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78"/>
    </row>
    <row r="84" spans="1:59" x14ac:dyDescent="0.25">
      <c r="A84" s="29"/>
      <c r="B84" s="28"/>
      <c r="C84" s="29"/>
      <c r="D84" s="13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30"/>
      <c r="Y84" s="30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30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78"/>
    </row>
    <row r="85" spans="1:59" x14ac:dyDescent="0.25">
      <c r="A85" s="29"/>
      <c r="B85" s="28"/>
      <c r="C85" s="29"/>
      <c r="D85" s="13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30"/>
      <c r="Y85" s="30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30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78"/>
    </row>
    <row r="86" spans="1:59" x14ac:dyDescent="0.25">
      <c r="A86" s="29"/>
      <c r="B86" s="28"/>
      <c r="C86" s="29"/>
      <c r="D86" s="13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30"/>
      <c r="Y86" s="30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30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78"/>
    </row>
    <row r="87" spans="1:59" x14ac:dyDescent="0.25">
      <c r="A87" s="29"/>
      <c r="B87" s="28"/>
      <c r="C87" s="29"/>
      <c r="D87" s="13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30"/>
      <c r="Y87" s="30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30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78"/>
    </row>
    <row r="88" spans="1:59" x14ac:dyDescent="0.25">
      <c r="A88" s="29"/>
      <c r="B88" s="28"/>
      <c r="C88" s="29"/>
      <c r="D88" s="13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30"/>
      <c r="Y88" s="30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30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78"/>
    </row>
    <row r="89" spans="1:59" x14ac:dyDescent="0.25">
      <c r="A89" s="29"/>
      <c r="B89" s="28"/>
      <c r="C89" s="29"/>
      <c r="D89" s="13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30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30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78"/>
    </row>
    <row r="90" spans="1:59" x14ac:dyDescent="0.25">
      <c r="A90" s="29"/>
      <c r="B90" s="28"/>
      <c r="C90" s="29"/>
      <c r="D90" s="13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30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30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78"/>
    </row>
    <row r="91" spans="1:59" x14ac:dyDescent="0.25">
      <c r="A91" s="29"/>
      <c r="B91" s="28"/>
      <c r="C91" s="29"/>
      <c r="D91" s="13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30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30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78"/>
    </row>
    <row r="92" spans="1:59" x14ac:dyDescent="0.25">
      <c r="A92" s="29"/>
      <c r="B92" s="28"/>
      <c r="C92" s="29"/>
      <c r="D92" s="13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30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30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78"/>
    </row>
    <row r="93" spans="1:59" x14ac:dyDescent="0.25">
      <c r="A93" s="29"/>
      <c r="B93" s="28"/>
      <c r="C93" s="29"/>
      <c r="D93" s="13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30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30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78"/>
    </row>
    <row r="94" spans="1:59" x14ac:dyDescent="0.25">
      <c r="A94" s="29"/>
      <c r="B94" s="28"/>
      <c r="C94" s="29"/>
      <c r="D94" s="13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30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30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78"/>
    </row>
    <row r="95" spans="1:59" x14ac:dyDescent="0.25">
      <c r="A95" s="29"/>
      <c r="B95" s="28"/>
      <c r="C95" s="29"/>
      <c r="D95" s="13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30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30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78"/>
    </row>
  </sheetData>
  <sortState ref="C3:BG281">
    <sortCondition descending="1" ref="BG3:BG281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55"/>
  <sheetViews>
    <sheetView topLeftCell="A28" zoomScaleNormal="100" workbookViewId="0">
      <selection activeCell="B1" sqref="B1"/>
    </sheetView>
  </sheetViews>
  <sheetFormatPr defaultRowHeight="15" x14ac:dyDescent="0.25"/>
  <cols>
    <col min="1" max="1" width="9.140625" style="22"/>
    <col min="2" max="2" width="10.8554687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45" width="6.85546875" hidden="1" customWidth="1"/>
    <col min="46" max="46" width="8" hidden="1" customWidth="1"/>
    <col min="47" max="47" width="6.85546875" style="1" hidden="1" customWidth="1"/>
    <col min="48" max="71" width="6.85546875" hidden="1" customWidth="1"/>
    <col min="72" max="72" width="7.5703125" hidden="1" customWidth="1"/>
    <col min="73" max="73" width="12" style="20" customWidth="1"/>
    <col min="74" max="146" width="6.85546875" customWidth="1"/>
  </cols>
  <sheetData>
    <row r="1" spans="1:73" ht="18" x14ac:dyDescent="0.25">
      <c r="B1" s="48" t="s">
        <v>217</v>
      </c>
      <c r="C1" s="14"/>
      <c r="D1"/>
      <c r="W1" s="1"/>
      <c r="X1"/>
      <c r="AT1" s="1"/>
      <c r="AU1"/>
      <c r="BT1" s="20"/>
      <c r="BU1"/>
    </row>
    <row r="2" spans="1:73" x14ac:dyDescent="0.25">
      <c r="A2" s="71" t="s">
        <v>208</v>
      </c>
      <c r="B2" s="71" t="s">
        <v>209</v>
      </c>
      <c r="C2" s="72" t="s">
        <v>92</v>
      </c>
      <c r="D2" s="101" t="s">
        <v>93</v>
      </c>
      <c r="E2" s="36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  <c r="W2" s="37"/>
      <c r="X2" s="21" t="s">
        <v>92</v>
      </c>
      <c r="Y2" s="39"/>
      <c r="Z2" s="39"/>
      <c r="AA2" s="39"/>
      <c r="AB2" s="39"/>
      <c r="AC2" s="39"/>
      <c r="AD2" s="39"/>
      <c r="AE2" s="39"/>
      <c r="AF2" s="39"/>
      <c r="AG2" s="39"/>
      <c r="AH2" s="40"/>
      <c r="AI2" s="39"/>
      <c r="AJ2" s="39"/>
      <c r="AK2" s="39"/>
      <c r="AL2" s="39"/>
      <c r="AM2" s="39"/>
      <c r="AN2" s="39"/>
      <c r="AO2" s="40"/>
      <c r="AP2" s="39"/>
      <c r="AQ2" s="39"/>
      <c r="AR2" s="39"/>
      <c r="AS2" s="39"/>
      <c r="AT2" s="39"/>
      <c r="AU2" s="21" t="s">
        <v>92</v>
      </c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74" t="s">
        <v>207</v>
      </c>
    </row>
    <row r="3" spans="1:73" x14ac:dyDescent="0.25">
      <c r="A3" s="57">
        <v>1</v>
      </c>
      <c r="B3" s="57">
        <v>1</v>
      </c>
      <c r="C3" s="58" t="s">
        <v>57</v>
      </c>
      <c r="D3" s="58" t="s">
        <v>210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>
        <f t="shared" ref="W3:W39" si="0">SUM(E3:V3)</f>
        <v>0</v>
      </c>
      <c r="X3" s="34" t="s">
        <v>57</v>
      </c>
      <c r="Y3" s="8">
        <v>235</v>
      </c>
      <c r="Z3" s="8">
        <v>114</v>
      </c>
      <c r="AA3" s="8"/>
      <c r="AB3" s="8"/>
      <c r="AC3" s="8">
        <v>202</v>
      </c>
      <c r="AD3" s="8">
        <v>157</v>
      </c>
      <c r="AE3" s="8"/>
      <c r="AF3" s="8">
        <v>281</v>
      </c>
      <c r="AG3" s="8">
        <v>279</v>
      </c>
      <c r="AH3" s="8">
        <v>156</v>
      </c>
      <c r="AI3" s="8">
        <v>358</v>
      </c>
      <c r="AJ3" s="8">
        <v>403</v>
      </c>
      <c r="AK3" s="8"/>
      <c r="AL3" s="8"/>
      <c r="AM3" s="8">
        <v>568</v>
      </c>
      <c r="AN3" s="8">
        <v>406</v>
      </c>
      <c r="AO3" s="8">
        <v>181</v>
      </c>
      <c r="AP3" s="8">
        <v>729</v>
      </c>
      <c r="AQ3" s="8"/>
      <c r="AR3" s="8"/>
      <c r="AS3" s="8"/>
      <c r="AT3" s="9">
        <f t="shared" ref="AT3:AT39" si="1">SUM(Y3:AS3)</f>
        <v>4069</v>
      </c>
      <c r="AU3" s="34" t="s">
        <v>57</v>
      </c>
      <c r="AV3" s="16"/>
      <c r="AW3" s="16">
        <v>12</v>
      </c>
      <c r="AX3" s="16"/>
      <c r="AY3" s="16"/>
      <c r="AZ3" s="16"/>
      <c r="BA3" s="16"/>
      <c r="BB3" s="16">
        <v>96</v>
      </c>
      <c r="BC3" s="16">
        <v>27</v>
      </c>
      <c r="BD3" s="16"/>
      <c r="BE3" s="16"/>
      <c r="BF3" s="16"/>
      <c r="BG3" s="16"/>
      <c r="BH3" s="16">
        <v>108</v>
      </c>
      <c r="BI3" s="16">
        <v>50</v>
      </c>
      <c r="BJ3" s="16"/>
      <c r="BK3" s="16"/>
      <c r="BL3" s="16">
        <v>21.5</v>
      </c>
      <c r="BM3" s="16"/>
      <c r="BN3" s="16"/>
      <c r="BO3" s="16"/>
      <c r="BP3" s="16"/>
      <c r="BQ3" s="16"/>
      <c r="BR3" s="16">
        <v>26</v>
      </c>
      <c r="BS3" s="16"/>
      <c r="BT3" s="17">
        <f t="shared" ref="BT3:BT39" si="2">SUM(AV3:BS3)</f>
        <v>340.5</v>
      </c>
      <c r="BU3" s="85">
        <f t="shared" ref="BU3:BU39" si="3">SUM(W3+AT3+BT3)</f>
        <v>4409.5</v>
      </c>
    </row>
    <row r="4" spans="1:73" x14ac:dyDescent="0.25">
      <c r="A4" s="57">
        <v>2</v>
      </c>
      <c r="B4" s="57">
        <v>2</v>
      </c>
      <c r="C4" s="58" t="s">
        <v>56</v>
      </c>
      <c r="D4" s="58" t="s">
        <v>96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>
        <f t="shared" si="0"/>
        <v>0</v>
      </c>
      <c r="X4" s="34" t="s">
        <v>56</v>
      </c>
      <c r="Y4" s="8">
        <v>129</v>
      </c>
      <c r="Z4" s="8">
        <v>89</v>
      </c>
      <c r="AA4" s="8"/>
      <c r="AB4" s="8"/>
      <c r="AC4" s="8">
        <v>335</v>
      </c>
      <c r="AD4" s="8">
        <v>230</v>
      </c>
      <c r="AE4" s="8"/>
      <c r="AF4" s="8">
        <v>243</v>
      </c>
      <c r="AG4" s="8">
        <v>259</v>
      </c>
      <c r="AH4" s="8">
        <v>97</v>
      </c>
      <c r="AI4" s="8">
        <v>123</v>
      </c>
      <c r="AJ4" s="8">
        <v>178</v>
      </c>
      <c r="AK4" s="8"/>
      <c r="AL4" s="8"/>
      <c r="AM4" s="8">
        <v>536</v>
      </c>
      <c r="AN4" s="8">
        <v>410</v>
      </c>
      <c r="AO4" s="8">
        <v>174</v>
      </c>
      <c r="AP4" s="8">
        <v>470</v>
      </c>
      <c r="AQ4" s="8">
        <v>103</v>
      </c>
      <c r="AR4" s="8">
        <v>58</v>
      </c>
      <c r="AS4" s="8"/>
      <c r="AT4" s="9">
        <f t="shared" si="1"/>
        <v>3434</v>
      </c>
      <c r="AU4" s="34" t="s">
        <v>56</v>
      </c>
      <c r="AV4" s="16"/>
      <c r="AW4" s="16">
        <v>18</v>
      </c>
      <c r="AX4" s="16"/>
      <c r="AY4" s="16">
        <v>5</v>
      </c>
      <c r="AZ4" s="16"/>
      <c r="BA4" s="16"/>
      <c r="BB4" s="16">
        <v>180</v>
      </c>
      <c r="BC4" s="16">
        <v>239</v>
      </c>
      <c r="BD4" s="16"/>
      <c r="BE4" s="16"/>
      <c r="BF4" s="16"/>
      <c r="BG4" s="16"/>
      <c r="BH4" s="16"/>
      <c r="BI4" s="16">
        <v>105</v>
      </c>
      <c r="BJ4" s="16"/>
      <c r="BK4" s="16">
        <v>4</v>
      </c>
      <c r="BL4" s="16">
        <v>56.5</v>
      </c>
      <c r="BM4" s="16"/>
      <c r="BN4" s="16"/>
      <c r="BO4" s="16"/>
      <c r="BP4" s="16"/>
      <c r="BQ4" s="16"/>
      <c r="BR4" s="16">
        <v>19</v>
      </c>
      <c r="BS4" s="16"/>
      <c r="BT4" s="17">
        <f t="shared" si="2"/>
        <v>626.5</v>
      </c>
      <c r="BU4" s="85">
        <f t="shared" si="3"/>
        <v>4060.5</v>
      </c>
    </row>
    <row r="5" spans="1:73" x14ac:dyDescent="0.25">
      <c r="A5" s="57">
        <v>3</v>
      </c>
      <c r="B5" s="57">
        <v>3</v>
      </c>
      <c r="C5" s="58" t="s">
        <v>36</v>
      </c>
      <c r="D5" s="58" t="s">
        <v>134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>
        <f t="shared" si="0"/>
        <v>0</v>
      </c>
      <c r="X5" s="34" t="s">
        <v>36</v>
      </c>
      <c r="Y5" s="8">
        <v>11</v>
      </c>
      <c r="Z5" s="8">
        <v>105</v>
      </c>
      <c r="AA5" s="8"/>
      <c r="AB5" s="8"/>
      <c r="AC5" s="8">
        <v>312</v>
      </c>
      <c r="AD5" s="8">
        <v>185</v>
      </c>
      <c r="AE5" s="8"/>
      <c r="AF5" s="8">
        <v>27</v>
      </c>
      <c r="AG5" s="8">
        <v>30</v>
      </c>
      <c r="AH5" s="8">
        <v>30</v>
      </c>
      <c r="AI5" s="8"/>
      <c r="AJ5" s="8"/>
      <c r="AK5" s="8"/>
      <c r="AL5" s="8"/>
      <c r="AM5" s="8">
        <v>612</v>
      </c>
      <c r="AN5" s="8">
        <v>565</v>
      </c>
      <c r="AO5" s="8"/>
      <c r="AP5" s="8">
        <v>227</v>
      </c>
      <c r="AQ5" s="8">
        <v>77</v>
      </c>
      <c r="AR5" s="8">
        <v>12</v>
      </c>
      <c r="AS5" s="8"/>
      <c r="AT5" s="9">
        <f t="shared" si="1"/>
        <v>2193</v>
      </c>
      <c r="AU5" s="34" t="s">
        <v>36</v>
      </c>
      <c r="AV5" s="16">
        <v>65</v>
      </c>
      <c r="AW5" s="16">
        <v>9</v>
      </c>
      <c r="AX5" s="16">
        <v>15</v>
      </c>
      <c r="AY5" s="16">
        <v>8</v>
      </c>
      <c r="AZ5" s="16">
        <v>313.33</v>
      </c>
      <c r="BA5" s="16"/>
      <c r="BB5" s="16">
        <v>30</v>
      </c>
      <c r="BC5" s="16">
        <v>126</v>
      </c>
      <c r="BD5" s="16">
        <v>15</v>
      </c>
      <c r="BE5" s="16"/>
      <c r="BF5" s="16">
        <v>35</v>
      </c>
      <c r="BG5" s="16"/>
      <c r="BH5" s="16">
        <v>99</v>
      </c>
      <c r="BI5" s="16">
        <v>56</v>
      </c>
      <c r="BJ5" s="16">
        <v>15</v>
      </c>
      <c r="BK5" s="16"/>
      <c r="BL5" s="16">
        <v>9</v>
      </c>
      <c r="BM5" s="16">
        <v>4</v>
      </c>
      <c r="BN5" s="16">
        <v>9</v>
      </c>
      <c r="BO5" s="16">
        <v>9</v>
      </c>
      <c r="BP5" s="16">
        <v>246.66</v>
      </c>
      <c r="BQ5" s="16">
        <v>30</v>
      </c>
      <c r="BR5" s="16">
        <v>8</v>
      </c>
      <c r="BS5" s="16"/>
      <c r="BT5" s="17">
        <f t="shared" si="2"/>
        <v>1101.99</v>
      </c>
      <c r="BU5" s="85">
        <f t="shared" si="3"/>
        <v>3294.99</v>
      </c>
    </row>
    <row r="6" spans="1:73" x14ac:dyDescent="0.25">
      <c r="A6" s="57">
        <v>4</v>
      </c>
      <c r="B6" s="57">
        <v>4</v>
      </c>
      <c r="C6" s="58" t="s">
        <v>13</v>
      </c>
      <c r="D6" s="58" t="s">
        <v>115</v>
      </c>
      <c r="E6" s="6">
        <v>45</v>
      </c>
      <c r="F6" s="6">
        <v>30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>
        <f t="shared" si="0"/>
        <v>75</v>
      </c>
      <c r="X6" s="34" t="s">
        <v>13</v>
      </c>
      <c r="Y6" s="8">
        <v>40</v>
      </c>
      <c r="Z6" s="8">
        <v>9</v>
      </c>
      <c r="AA6" s="8"/>
      <c r="AB6" s="8"/>
      <c r="AC6" s="8">
        <v>28</v>
      </c>
      <c r="AD6" s="8">
        <v>24</v>
      </c>
      <c r="AE6" s="8"/>
      <c r="AF6" s="8">
        <v>169</v>
      </c>
      <c r="AG6" s="8">
        <v>174</v>
      </c>
      <c r="AH6" s="8"/>
      <c r="AI6" s="8"/>
      <c r="AJ6" s="8"/>
      <c r="AK6" s="8"/>
      <c r="AL6" s="8"/>
      <c r="AM6" s="8">
        <v>249</v>
      </c>
      <c r="AN6" s="8">
        <v>295</v>
      </c>
      <c r="AO6" s="8"/>
      <c r="AP6" s="8">
        <v>580</v>
      </c>
      <c r="AQ6" s="8"/>
      <c r="AR6" s="8"/>
      <c r="AS6" s="8"/>
      <c r="AT6" s="9">
        <f t="shared" si="1"/>
        <v>1568</v>
      </c>
      <c r="AU6" s="34" t="s">
        <v>13</v>
      </c>
      <c r="AV6" s="16"/>
      <c r="AW6" s="16">
        <v>5</v>
      </c>
      <c r="AX6" s="16"/>
      <c r="AY6" s="16">
        <v>4</v>
      </c>
      <c r="AZ6" s="16"/>
      <c r="BA6" s="16"/>
      <c r="BB6" s="16">
        <v>15</v>
      </c>
      <c r="BC6" s="16">
        <v>37</v>
      </c>
      <c r="BD6" s="16"/>
      <c r="BE6" s="16"/>
      <c r="BF6" s="16"/>
      <c r="BG6" s="16"/>
      <c r="BH6" s="16">
        <v>15</v>
      </c>
      <c r="BI6" s="16">
        <v>37</v>
      </c>
      <c r="BJ6" s="16"/>
      <c r="BK6" s="16"/>
      <c r="BL6" s="16">
        <v>8</v>
      </c>
      <c r="BM6" s="16">
        <v>4</v>
      </c>
      <c r="BN6" s="16">
        <v>10</v>
      </c>
      <c r="BO6" s="16">
        <v>6</v>
      </c>
      <c r="BP6" s="16"/>
      <c r="BQ6" s="16"/>
      <c r="BR6" s="16">
        <v>35</v>
      </c>
      <c r="BS6" s="16"/>
      <c r="BT6" s="17">
        <f t="shared" si="2"/>
        <v>176</v>
      </c>
      <c r="BU6" s="85">
        <f t="shared" si="3"/>
        <v>1819</v>
      </c>
    </row>
    <row r="7" spans="1:73" x14ac:dyDescent="0.25">
      <c r="A7" s="57">
        <v>5</v>
      </c>
      <c r="B7" s="57">
        <v>5</v>
      </c>
      <c r="C7" s="58" t="s">
        <v>71</v>
      </c>
      <c r="D7" s="58" t="s">
        <v>169</v>
      </c>
      <c r="E7" s="6">
        <v>29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>
        <f t="shared" si="0"/>
        <v>29</v>
      </c>
      <c r="X7" s="34" t="s">
        <v>71</v>
      </c>
      <c r="Y7" s="8"/>
      <c r="Z7" s="8"/>
      <c r="AA7" s="8">
        <v>54</v>
      </c>
      <c r="AB7" s="8">
        <v>9</v>
      </c>
      <c r="AC7" s="8">
        <v>81</v>
      </c>
      <c r="AD7" s="8">
        <v>62</v>
      </c>
      <c r="AE7" s="8"/>
      <c r="AF7" s="8"/>
      <c r="AG7" s="8"/>
      <c r="AH7" s="8">
        <v>18</v>
      </c>
      <c r="AI7" s="8">
        <v>115</v>
      </c>
      <c r="AJ7" s="8">
        <v>141</v>
      </c>
      <c r="AK7" s="8"/>
      <c r="AL7" s="8"/>
      <c r="AM7" s="8">
        <v>97</v>
      </c>
      <c r="AN7" s="8">
        <v>192</v>
      </c>
      <c r="AO7" s="8">
        <v>33</v>
      </c>
      <c r="AP7" s="8">
        <v>132</v>
      </c>
      <c r="AQ7" s="8"/>
      <c r="AR7" s="8"/>
      <c r="AS7" s="8"/>
      <c r="AT7" s="9">
        <f t="shared" si="1"/>
        <v>934</v>
      </c>
      <c r="AU7" s="34" t="s">
        <v>71</v>
      </c>
      <c r="AV7" s="16"/>
      <c r="AW7" s="16">
        <v>10</v>
      </c>
      <c r="AX7" s="16">
        <v>15</v>
      </c>
      <c r="AY7" s="16">
        <v>2</v>
      </c>
      <c r="AZ7" s="16"/>
      <c r="BA7" s="16"/>
      <c r="BB7" s="16">
        <v>15</v>
      </c>
      <c r="BC7" s="16">
        <v>137</v>
      </c>
      <c r="BD7" s="16"/>
      <c r="BE7" s="16"/>
      <c r="BF7" s="16"/>
      <c r="BG7" s="16"/>
      <c r="BH7" s="16">
        <v>15</v>
      </c>
      <c r="BI7" s="16">
        <v>129</v>
      </c>
      <c r="BJ7" s="16"/>
      <c r="BK7" s="16"/>
      <c r="BL7" s="16"/>
      <c r="BM7" s="16">
        <v>2</v>
      </c>
      <c r="BN7" s="16">
        <v>2</v>
      </c>
      <c r="BO7" s="16"/>
      <c r="BP7" s="16">
        <v>54.66</v>
      </c>
      <c r="BQ7" s="16"/>
      <c r="BR7" s="16">
        <v>8</v>
      </c>
      <c r="BS7" s="16"/>
      <c r="BT7" s="17">
        <f t="shared" si="2"/>
        <v>389.65999999999997</v>
      </c>
      <c r="BU7" s="85">
        <f t="shared" si="3"/>
        <v>1352.6599999999999</v>
      </c>
    </row>
    <row r="8" spans="1:73" x14ac:dyDescent="0.25">
      <c r="A8" s="57">
        <v>6</v>
      </c>
      <c r="B8" s="57">
        <v>6</v>
      </c>
      <c r="C8" s="58" t="s">
        <v>41</v>
      </c>
      <c r="D8" s="58" t="s">
        <v>139</v>
      </c>
      <c r="E8" s="6">
        <v>2</v>
      </c>
      <c r="F8" s="6">
        <v>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>
        <f t="shared" si="0"/>
        <v>6</v>
      </c>
      <c r="X8" s="34" t="s">
        <v>41</v>
      </c>
      <c r="Y8" s="8">
        <v>23</v>
      </c>
      <c r="Z8" s="8">
        <v>3</v>
      </c>
      <c r="AA8" s="8"/>
      <c r="AB8" s="8"/>
      <c r="AC8" s="8"/>
      <c r="AD8" s="8"/>
      <c r="AE8" s="8"/>
      <c r="AF8" s="8"/>
      <c r="AG8" s="8"/>
      <c r="AH8" s="8">
        <v>24</v>
      </c>
      <c r="AI8" s="8">
        <v>4</v>
      </c>
      <c r="AJ8" s="8">
        <v>4</v>
      </c>
      <c r="AK8" s="8"/>
      <c r="AL8" s="8"/>
      <c r="AM8" s="8">
        <v>70</v>
      </c>
      <c r="AN8" s="8">
        <v>80</v>
      </c>
      <c r="AO8" s="8"/>
      <c r="AP8" s="8">
        <v>164</v>
      </c>
      <c r="AQ8" s="8"/>
      <c r="AR8" s="8"/>
      <c r="AS8" s="8"/>
      <c r="AT8" s="9">
        <f t="shared" si="1"/>
        <v>372</v>
      </c>
      <c r="AU8" s="34" t="s">
        <v>41</v>
      </c>
      <c r="AV8" s="16">
        <v>30</v>
      </c>
      <c r="AW8" s="16"/>
      <c r="AX8" s="16">
        <v>15</v>
      </c>
      <c r="AY8" s="16"/>
      <c r="AZ8" s="16">
        <v>160.33000000000001</v>
      </c>
      <c r="BA8" s="16">
        <v>64</v>
      </c>
      <c r="BB8" s="16">
        <v>60</v>
      </c>
      <c r="BC8" s="16">
        <v>24</v>
      </c>
      <c r="BD8" s="16">
        <v>15</v>
      </c>
      <c r="BE8" s="16">
        <v>15</v>
      </c>
      <c r="BF8" s="16">
        <v>35</v>
      </c>
      <c r="BG8" s="16"/>
      <c r="BH8" s="16">
        <v>72</v>
      </c>
      <c r="BI8" s="16">
        <v>12</v>
      </c>
      <c r="BJ8" s="16"/>
      <c r="BK8" s="16"/>
      <c r="BL8" s="16">
        <v>2</v>
      </c>
      <c r="BM8" s="16"/>
      <c r="BN8" s="16"/>
      <c r="BO8" s="16"/>
      <c r="BP8" s="16">
        <v>182.66</v>
      </c>
      <c r="BQ8" s="16"/>
      <c r="BR8" s="16">
        <v>7</v>
      </c>
      <c r="BS8" s="16"/>
      <c r="BT8" s="17">
        <f t="shared" si="2"/>
        <v>693.99</v>
      </c>
      <c r="BU8" s="85">
        <f t="shared" si="3"/>
        <v>1071.99</v>
      </c>
    </row>
    <row r="9" spans="1:73" x14ac:dyDescent="0.25">
      <c r="A9" s="57">
        <v>7</v>
      </c>
      <c r="B9" s="57">
        <v>7</v>
      </c>
      <c r="C9" s="58" t="s">
        <v>98</v>
      </c>
      <c r="D9" s="58" t="s">
        <v>99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>
        <f t="shared" si="0"/>
        <v>0</v>
      </c>
      <c r="X9" s="34" t="s">
        <v>98</v>
      </c>
      <c r="Y9" s="8">
        <v>12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>
        <v>222</v>
      </c>
      <c r="AN9" s="8"/>
      <c r="AO9" s="8"/>
      <c r="AP9" s="8"/>
      <c r="AQ9" s="8"/>
      <c r="AR9" s="8"/>
      <c r="AS9" s="8"/>
      <c r="AT9" s="9">
        <f t="shared" si="1"/>
        <v>234</v>
      </c>
      <c r="AU9" s="34" t="s">
        <v>98</v>
      </c>
      <c r="AV9" s="16">
        <v>195</v>
      </c>
      <c r="AW9" s="16"/>
      <c r="AX9" s="16"/>
      <c r="AY9" s="16"/>
      <c r="AZ9" s="16"/>
      <c r="BA9" s="16">
        <v>184</v>
      </c>
      <c r="BB9" s="16"/>
      <c r="BC9" s="16"/>
      <c r="BD9" s="16">
        <v>22</v>
      </c>
      <c r="BE9" s="16">
        <v>60</v>
      </c>
      <c r="BF9" s="16">
        <v>22</v>
      </c>
      <c r="BG9" s="16"/>
      <c r="BH9" s="16"/>
      <c r="BI9" s="16"/>
      <c r="BJ9" s="16">
        <v>22</v>
      </c>
      <c r="BK9" s="16"/>
      <c r="BL9" s="16"/>
      <c r="BM9" s="16"/>
      <c r="BN9" s="16"/>
      <c r="BO9" s="16"/>
      <c r="BP9" s="16"/>
      <c r="BQ9" s="16">
        <v>45</v>
      </c>
      <c r="BR9" s="16"/>
      <c r="BS9" s="16"/>
      <c r="BT9" s="17">
        <f t="shared" si="2"/>
        <v>550</v>
      </c>
      <c r="BU9" s="85">
        <f t="shared" si="3"/>
        <v>784</v>
      </c>
    </row>
    <row r="10" spans="1:73" x14ac:dyDescent="0.25">
      <c r="A10" s="57">
        <v>8</v>
      </c>
      <c r="B10" s="57">
        <v>8</v>
      </c>
      <c r="C10" s="58" t="s">
        <v>67</v>
      </c>
      <c r="D10" s="58" t="s">
        <v>165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">
        <f t="shared" si="0"/>
        <v>0</v>
      </c>
      <c r="X10" s="34" t="s">
        <v>67</v>
      </c>
      <c r="Y10" s="8"/>
      <c r="Z10" s="8"/>
      <c r="AA10" s="8"/>
      <c r="AB10" s="8"/>
      <c r="AC10" s="8">
        <v>30</v>
      </c>
      <c r="AD10" s="8">
        <v>30</v>
      </c>
      <c r="AE10" s="8"/>
      <c r="AF10" s="8"/>
      <c r="AG10" s="8"/>
      <c r="AH10" s="8"/>
      <c r="AI10" s="8">
        <v>30</v>
      </c>
      <c r="AJ10" s="8">
        <v>30</v>
      </c>
      <c r="AK10" s="8"/>
      <c r="AL10" s="8"/>
      <c r="AM10" s="8">
        <v>100</v>
      </c>
      <c r="AN10" s="8"/>
      <c r="AO10" s="8"/>
      <c r="AP10" s="8"/>
      <c r="AQ10" s="8"/>
      <c r="AR10" s="8"/>
      <c r="AS10" s="8"/>
      <c r="AT10" s="9">
        <f t="shared" si="1"/>
        <v>220</v>
      </c>
      <c r="AU10" s="34" t="s">
        <v>67</v>
      </c>
      <c r="AV10" s="16">
        <v>72</v>
      </c>
      <c r="AW10" s="16"/>
      <c r="AX10" s="16">
        <v>15</v>
      </c>
      <c r="AY10" s="16"/>
      <c r="AZ10" s="16">
        <v>219.33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>
        <v>15</v>
      </c>
      <c r="BK10" s="16"/>
      <c r="BL10" s="16"/>
      <c r="BM10" s="16"/>
      <c r="BN10" s="16"/>
      <c r="BO10" s="16"/>
      <c r="BP10" s="16">
        <v>116</v>
      </c>
      <c r="BQ10" s="16">
        <v>30</v>
      </c>
      <c r="BR10" s="16"/>
      <c r="BS10" s="16"/>
      <c r="BT10" s="17">
        <f t="shared" si="2"/>
        <v>467.33000000000004</v>
      </c>
      <c r="BU10" s="85">
        <f t="shared" si="3"/>
        <v>687.33</v>
      </c>
    </row>
    <row r="11" spans="1:73" x14ac:dyDescent="0.25">
      <c r="A11" s="57">
        <v>9</v>
      </c>
      <c r="B11" s="57">
        <v>9</v>
      </c>
      <c r="C11" s="58" t="s">
        <v>53</v>
      </c>
      <c r="D11" s="58" t="s">
        <v>152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>
        <f t="shared" si="0"/>
        <v>0</v>
      </c>
      <c r="X11" s="34" t="s">
        <v>53</v>
      </c>
      <c r="Y11" s="8"/>
      <c r="Z11" s="8">
        <v>40</v>
      </c>
      <c r="AA11" s="8"/>
      <c r="AB11" s="8"/>
      <c r="AC11" s="8">
        <v>57</v>
      </c>
      <c r="AD11" s="8">
        <v>16</v>
      </c>
      <c r="AE11" s="8"/>
      <c r="AF11" s="8"/>
      <c r="AG11" s="8"/>
      <c r="AH11" s="8">
        <v>82</v>
      </c>
      <c r="AI11" s="8">
        <v>20</v>
      </c>
      <c r="AJ11" s="8">
        <v>20</v>
      </c>
      <c r="AK11" s="8"/>
      <c r="AL11" s="8"/>
      <c r="AM11" s="8">
        <v>114</v>
      </c>
      <c r="AN11" s="8"/>
      <c r="AO11" s="8">
        <v>60</v>
      </c>
      <c r="AP11" s="8"/>
      <c r="AQ11" s="8">
        <v>68</v>
      </c>
      <c r="AR11" s="8">
        <v>48</v>
      </c>
      <c r="AS11" s="8"/>
      <c r="AT11" s="9">
        <f t="shared" si="1"/>
        <v>525</v>
      </c>
      <c r="AU11" s="34" t="s">
        <v>53</v>
      </c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7">
        <f t="shared" si="2"/>
        <v>0</v>
      </c>
      <c r="BU11" s="85">
        <f t="shared" si="3"/>
        <v>525</v>
      </c>
    </row>
    <row r="12" spans="1:73" x14ac:dyDescent="0.25">
      <c r="A12" s="57">
        <v>10</v>
      </c>
      <c r="B12" s="57">
        <v>10</v>
      </c>
      <c r="C12" s="58" t="s">
        <v>55</v>
      </c>
      <c r="D12" s="58" t="s">
        <v>154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7">
        <f t="shared" si="0"/>
        <v>0</v>
      </c>
      <c r="X12" s="34" t="s">
        <v>55</v>
      </c>
      <c r="Y12" s="8">
        <v>17</v>
      </c>
      <c r="Z12" s="8">
        <v>22</v>
      </c>
      <c r="AA12" s="8"/>
      <c r="AB12" s="8"/>
      <c r="AC12" s="8">
        <v>5</v>
      </c>
      <c r="AD12" s="8">
        <v>5</v>
      </c>
      <c r="AE12" s="8"/>
      <c r="AF12" s="8">
        <v>42</v>
      </c>
      <c r="AG12" s="8">
        <v>39</v>
      </c>
      <c r="AH12" s="8">
        <v>22</v>
      </c>
      <c r="AI12" s="8">
        <v>45</v>
      </c>
      <c r="AJ12" s="8">
        <v>48</v>
      </c>
      <c r="AK12" s="8"/>
      <c r="AL12" s="8"/>
      <c r="AM12" s="8">
        <v>12</v>
      </c>
      <c r="AN12" s="8">
        <v>10</v>
      </c>
      <c r="AO12" s="8">
        <v>35</v>
      </c>
      <c r="AP12" s="8">
        <v>138</v>
      </c>
      <c r="AQ12" s="8">
        <v>9</v>
      </c>
      <c r="AR12" s="8">
        <v>36</v>
      </c>
      <c r="AS12" s="8"/>
      <c r="AT12" s="9">
        <f t="shared" si="1"/>
        <v>485</v>
      </c>
      <c r="AU12" s="34" t="s">
        <v>55</v>
      </c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>
        <v>4</v>
      </c>
      <c r="BH12" s="16"/>
      <c r="BI12" s="16"/>
      <c r="BJ12" s="16"/>
      <c r="BK12" s="16"/>
      <c r="BL12" s="16">
        <v>2</v>
      </c>
      <c r="BM12" s="16"/>
      <c r="BN12" s="16"/>
      <c r="BO12" s="16"/>
      <c r="BP12" s="16"/>
      <c r="BQ12" s="16"/>
      <c r="BR12" s="16">
        <v>24</v>
      </c>
      <c r="BS12" s="16"/>
      <c r="BT12" s="17">
        <f t="shared" si="2"/>
        <v>30</v>
      </c>
      <c r="BU12" s="85">
        <f t="shared" si="3"/>
        <v>515</v>
      </c>
    </row>
    <row r="13" spans="1:73" x14ac:dyDescent="0.25">
      <c r="A13" s="57">
        <v>11</v>
      </c>
      <c r="B13" s="57">
        <v>11</v>
      </c>
      <c r="C13" s="58" t="s">
        <v>1</v>
      </c>
      <c r="D13" s="58" t="s">
        <v>104</v>
      </c>
      <c r="E13" s="6">
        <v>13</v>
      </c>
      <c r="F13" s="6">
        <v>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7">
        <f t="shared" si="0"/>
        <v>20</v>
      </c>
      <c r="X13" s="34" t="s">
        <v>1</v>
      </c>
      <c r="Y13" s="8"/>
      <c r="Z13" s="8"/>
      <c r="AA13" s="8"/>
      <c r="AB13" s="8"/>
      <c r="AC13" s="8"/>
      <c r="AD13" s="8"/>
      <c r="AE13" s="8"/>
      <c r="AF13" s="8">
        <v>107</v>
      </c>
      <c r="AG13" s="8">
        <v>102</v>
      </c>
      <c r="AH13" s="8"/>
      <c r="AI13" s="8"/>
      <c r="AJ13" s="8"/>
      <c r="AK13" s="8"/>
      <c r="AL13" s="8"/>
      <c r="AM13" s="8">
        <v>42</v>
      </c>
      <c r="AN13" s="8">
        <v>26</v>
      </c>
      <c r="AO13" s="8"/>
      <c r="AP13" s="8">
        <v>42</v>
      </c>
      <c r="AQ13" s="8">
        <v>19</v>
      </c>
      <c r="AR13" s="8">
        <v>18</v>
      </c>
      <c r="AS13" s="8"/>
      <c r="AT13" s="9">
        <f t="shared" si="1"/>
        <v>356</v>
      </c>
      <c r="AU13" s="34" t="s">
        <v>1</v>
      </c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7">
        <f t="shared" si="2"/>
        <v>0</v>
      </c>
      <c r="BU13" s="85">
        <f t="shared" si="3"/>
        <v>376</v>
      </c>
    </row>
    <row r="14" spans="1:73" x14ac:dyDescent="0.25">
      <c r="A14" s="57">
        <v>12</v>
      </c>
      <c r="B14" s="57">
        <v>12</v>
      </c>
      <c r="C14" s="58" t="s">
        <v>9</v>
      </c>
      <c r="D14" s="58" t="s">
        <v>94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7">
        <f t="shared" si="0"/>
        <v>0</v>
      </c>
      <c r="X14" s="34" t="s">
        <v>9</v>
      </c>
      <c r="Y14" s="8">
        <v>10</v>
      </c>
      <c r="Z14" s="8"/>
      <c r="AA14" s="8"/>
      <c r="AB14" s="8"/>
      <c r="AC14" s="8"/>
      <c r="AD14" s="8">
        <v>27</v>
      </c>
      <c r="AE14" s="8"/>
      <c r="AF14" s="8"/>
      <c r="AG14" s="8"/>
      <c r="AH14" s="8"/>
      <c r="AI14" s="8"/>
      <c r="AJ14" s="8"/>
      <c r="AK14" s="8"/>
      <c r="AL14" s="8"/>
      <c r="AM14" s="8">
        <v>80</v>
      </c>
      <c r="AN14" s="8"/>
      <c r="AO14" s="8"/>
      <c r="AP14" s="8"/>
      <c r="AQ14" s="8"/>
      <c r="AR14" s="8"/>
      <c r="AS14" s="8"/>
      <c r="AT14" s="9">
        <f t="shared" si="1"/>
        <v>117</v>
      </c>
      <c r="AU14" s="34" t="s">
        <v>9</v>
      </c>
      <c r="AV14" s="16">
        <v>60</v>
      </c>
      <c r="AW14" s="16"/>
      <c r="AX14" s="16"/>
      <c r="AY14" s="16"/>
      <c r="AZ14" s="16"/>
      <c r="BA14" s="16">
        <v>64</v>
      </c>
      <c r="BB14" s="16"/>
      <c r="BC14" s="16"/>
      <c r="BD14" s="16">
        <v>15</v>
      </c>
      <c r="BE14" s="16"/>
      <c r="BF14" s="16">
        <v>25</v>
      </c>
      <c r="BG14" s="16"/>
      <c r="BH14" s="16">
        <v>15</v>
      </c>
      <c r="BI14" s="16">
        <v>30</v>
      </c>
      <c r="BJ14" s="16">
        <v>15</v>
      </c>
      <c r="BK14" s="16"/>
      <c r="BL14" s="16"/>
      <c r="BM14" s="16"/>
      <c r="BN14" s="16"/>
      <c r="BO14" s="16"/>
      <c r="BP14" s="16"/>
      <c r="BQ14" s="16">
        <v>30</v>
      </c>
      <c r="BR14" s="16"/>
      <c r="BS14" s="16"/>
      <c r="BT14" s="17">
        <f t="shared" si="2"/>
        <v>254</v>
      </c>
      <c r="BU14" s="85">
        <f t="shared" si="3"/>
        <v>371</v>
      </c>
    </row>
    <row r="15" spans="1:73" x14ac:dyDescent="0.25">
      <c r="A15" s="57">
        <v>13</v>
      </c>
      <c r="B15" s="57">
        <v>13</v>
      </c>
      <c r="C15" s="58" t="s">
        <v>40</v>
      </c>
      <c r="D15" s="58" t="s">
        <v>138</v>
      </c>
      <c r="E15" s="6">
        <v>14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7">
        <f t="shared" si="0"/>
        <v>14</v>
      </c>
      <c r="X15" s="34" t="s">
        <v>40</v>
      </c>
      <c r="Y15" s="8">
        <v>15</v>
      </c>
      <c r="Z15" s="8">
        <v>16</v>
      </c>
      <c r="AA15" s="8"/>
      <c r="AB15" s="8"/>
      <c r="AC15" s="8">
        <v>37</v>
      </c>
      <c r="AD15" s="8">
        <v>37</v>
      </c>
      <c r="AE15" s="8"/>
      <c r="AF15" s="8"/>
      <c r="AG15" s="8"/>
      <c r="AH15" s="8">
        <v>19</v>
      </c>
      <c r="AI15" s="8"/>
      <c r="AJ15" s="8"/>
      <c r="AK15" s="8"/>
      <c r="AL15" s="8"/>
      <c r="AM15" s="8">
        <v>12</v>
      </c>
      <c r="AN15" s="8">
        <v>60</v>
      </c>
      <c r="AO15" s="8"/>
      <c r="AP15" s="8">
        <v>68</v>
      </c>
      <c r="AQ15" s="8">
        <v>1</v>
      </c>
      <c r="AR15" s="8">
        <v>22</v>
      </c>
      <c r="AS15" s="8"/>
      <c r="AT15" s="9">
        <f t="shared" si="1"/>
        <v>287</v>
      </c>
      <c r="AU15" s="34" t="s">
        <v>40</v>
      </c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7">
        <f t="shared" si="2"/>
        <v>0</v>
      </c>
      <c r="BU15" s="85">
        <f t="shared" si="3"/>
        <v>301</v>
      </c>
    </row>
    <row r="16" spans="1:73" x14ac:dyDescent="0.25">
      <c r="A16" s="57">
        <v>14</v>
      </c>
      <c r="B16" s="57">
        <v>14</v>
      </c>
      <c r="C16" s="58" t="s">
        <v>78</v>
      </c>
      <c r="D16" s="58" t="s">
        <v>173</v>
      </c>
      <c r="E16" s="6">
        <v>9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7">
        <f t="shared" si="0"/>
        <v>9</v>
      </c>
      <c r="X16" s="34" t="s">
        <v>78</v>
      </c>
      <c r="Y16" s="8"/>
      <c r="Z16" s="8"/>
      <c r="AA16" s="8">
        <v>16</v>
      </c>
      <c r="AB16" s="8">
        <v>12</v>
      </c>
      <c r="AC16" s="8">
        <v>12</v>
      </c>
      <c r="AD16" s="8">
        <v>14</v>
      </c>
      <c r="AE16" s="8"/>
      <c r="AF16" s="8">
        <v>27</v>
      </c>
      <c r="AG16" s="8">
        <v>24</v>
      </c>
      <c r="AH16" s="8"/>
      <c r="AI16" s="8">
        <v>32</v>
      </c>
      <c r="AJ16" s="8">
        <v>35</v>
      </c>
      <c r="AK16" s="8"/>
      <c r="AL16" s="8"/>
      <c r="AM16" s="8"/>
      <c r="AN16" s="8">
        <v>10</v>
      </c>
      <c r="AO16" s="8">
        <v>16</v>
      </c>
      <c r="AP16" s="8">
        <v>54</v>
      </c>
      <c r="AQ16" s="8"/>
      <c r="AR16" s="8"/>
      <c r="AS16" s="8"/>
      <c r="AT16" s="9">
        <f t="shared" si="1"/>
        <v>252</v>
      </c>
      <c r="AU16" s="34" t="s">
        <v>78</v>
      </c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>
        <v>4</v>
      </c>
      <c r="BM16" s="16"/>
      <c r="BN16" s="16"/>
      <c r="BO16" s="16"/>
      <c r="BP16" s="16"/>
      <c r="BQ16" s="16"/>
      <c r="BR16" s="16">
        <v>9</v>
      </c>
      <c r="BS16" s="16"/>
      <c r="BT16" s="17">
        <f t="shared" si="2"/>
        <v>13</v>
      </c>
      <c r="BU16" s="85">
        <f t="shared" si="3"/>
        <v>274</v>
      </c>
    </row>
    <row r="17" spans="1:73" x14ac:dyDescent="0.25">
      <c r="A17" s="57">
        <v>15</v>
      </c>
      <c r="B17" s="57">
        <v>15</v>
      </c>
      <c r="C17" s="58" t="s">
        <v>0</v>
      </c>
      <c r="D17" s="58" t="s">
        <v>103</v>
      </c>
      <c r="E17" s="6">
        <v>5</v>
      </c>
      <c r="F17" s="6">
        <v>11</v>
      </c>
      <c r="G17" s="6">
        <v>4</v>
      </c>
      <c r="H17" s="6">
        <v>5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7">
        <f t="shared" si="0"/>
        <v>25</v>
      </c>
      <c r="X17" s="34" t="s">
        <v>0</v>
      </c>
      <c r="Y17" s="8">
        <v>6</v>
      </c>
      <c r="Z17" s="8">
        <v>18</v>
      </c>
      <c r="AA17" s="8"/>
      <c r="AB17" s="8"/>
      <c r="AC17" s="8">
        <v>5</v>
      </c>
      <c r="AD17" s="8">
        <v>12</v>
      </c>
      <c r="AE17" s="8"/>
      <c r="AF17" s="8">
        <v>14</v>
      </c>
      <c r="AG17" s="8"/>
      <c r="AH17" s="8">
        <v>7</v>
      </c>
      <c r="AI17" s="8"/>
      <c r="AJ17" s="8"/>
      <c r="AK17" s="8"/>
      <c r="AL17" s="8"/>
      <c r="AM17" s="8"/>
      <c r="AN17" s="8">
        <v>42</v>
      </c>
      <c r="AO17" s="8"/>
      <c r="AP17" s="8">
        <v>53</v>
      </c>
      <c r="AQ17" s="8"/>
      <c r="AR17" s="8"/>
      <c r="AS17" s="8"/>
      <c r="AT17" s="9">
        <f t="shared" si="1"/>
        <v>157</v>
      </c>
      <c r="AU17" s="34" t="s">
        <v>0</v>
      </c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>
        <v>11</v>
      </c>
      <c r="BM17" s="16"/>
      <c r="BN17" s="16"/>
      <c r="BO17" s="16"/>
      <c r="BP17" s="16"/>
      <c r="BQ17" s="16"/>
      <c r="BR17" s="16"/>
      <c r="BS17" s="16"/>
      <c r="BT17" s="17">
        <f t="shared" si="2"/>
        <v>11</v>
      </c>
      <c r="BU17" s="85">
        <f t="shared" si="3"/>
        <v>193</v>
      </c>
    </row>
    <row r="18" spans="1:73" x14ac:dyDescent="0.25">
      <c r="A18" s="57">
        <v>16</v>
      </c>
      <c r="B18" s="57">
        <v>16</v>
      </c>
      <c r="C18" s="58" t="s">
        <v>28</v>
      </c>
      <c r="D18" s="58" t="s">
        <v>127</v>
      </c>
      <c r="E18" s="6">
        <v>2</v>
      </c>
      <c r="F18" s="6">
        <v>13</v>
      </c>
      <c r="G18" s="6">
        <v>36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7">
        <f t="shared" si="0"/>
        <v>51</v>
      </c>
      <c r="X18" s="34" t="s">
        <v>28</v>
      </c>
      <c r="Y18" s="8">
        <v>4</v>
      </c>
      <c r="Z18" s="8"/>
      <c r="AA18" s="8">
        <v>12</v>
      </c>
      <c r="AB18" s="8"/>
      <c r="AC18" s="8">
        <v>10</v>
      </c>
      <c r="AD18" s="8">
        <v>5</v>
      </c>
      <c r="AE18" s="8"/>
      <c r="AF18" s="8"/>
      <c r="AG18" s="8"/>
      <c r="AH18" s="8"/>
      <c r="AI18" s="8"/>
      <c r="AJ18" s="8">
        <v>18</v>
      </c>
      <c r="AK18" s="8"/>
      <c r="AL18" s="8"/>
      <c r="AM18" s="8">
        <v>30</v>
      </c>
      <c r="AN18" s="8"/>
      <c r="AO18" s="8"/>
      <c r="AP18" s="8"/>
      <c r="AQ18" s="8">
        <v>4</v>
      </c>
      <c r="AR18" s="8"/>
      <c r="AS18" s="8"/>
      <c r="AT18" s="9">
        <f t="shared" si="1"/>
        <v>83</v>
      </c>
      <c r="AU18" s="34" t="s">
        <v>28</v>
      </c>
      <c r="AV18" s="16"/>
      <c r="AW18" s="16"/>
      <c r="AX18" s="16">
        <v>22</v>
      </c>
      <c r="AY18" s="16">
        <v>2</v>
      </c>
      <c r="AZ18" s="16"/>
      <c r="BA18" s="16"/>
      <c r="BB18" s="16"/>
      <c r="BC18" s="16">
        <v>15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7">
        <f t="shared" si="2"/>
        <v>39</v>
      </c>
      <c r="BU18" s="85">
        <f t="shared" si="3"/>
        <v>173</v>
      </c>
    </row>
    <row r="19" spans="1:73" x14ac:dyDescent="0.25">
      <c r="A19" s="57">
        <v>17</v>
      </c>
      <c r="B19" s="57">
        <v>17</v>
      </c>
      <c r="C19" s="58" t="s">
        <v>73</v>
      </c>
      <c r="D19" s="58" t="s">
        <v>74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7">
        <f t="shared" si="0"/>
        <v>0</v>
      </c>
      <c r="X19" s="34" t="s">
        <v>73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>
        <v>100</v>
      </c>
      <c r="AN19" s="8"/>
      <c r="AO19" s="8"/>
      <c r="AP19" s="8">
        <v>72</v>
      </c>
      <c r="AQ19" s="8"/>
      <c r="AR19" s="8"/>
      <c r="AS19" s="8"/>
      <c r="AT19" s="9">
        <f t="shared" si="1"/>
        <v>172</v>
      </c>
      <c r="AU19" s="34" t="s">
        <v>73</v>
      </c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7">
        <f t="shared" si="2"/>
        <v>0</v>
      </c>
      <c r="BU19" s="85">
        <f t="shared" si="3"/>
        <v>172</v>
      </c>
    </row>
    <row r="20" spans="1:73" x14ac:dyDescent="0.25">
      <c r="A20" s="57">
        <v>18</v>
      </c>
      <c r="B20" s="57">
        <v>18</v>
      </c>
      <c r="C20" s="58" t="s">
        <v>47</v>
      </c>
      <c r="D20" s="58" t="s">
        <v>145</v>
      </c>
      <c r="E20" s="6">
        <v>25</v>
      </c>
      <c r="F20" s="6">
        <v>6</v>
      </c>
      <c r="G20" s="6">
        <v>16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7">
        <f t="shared" si="0"/>
        <v>47</v>
      </c>
      <c r="X20" s="34" t="s">
        <v>47</v>
      </c>
      <c r="Y20" s="8">
        <v>21</v>
      </c>
      <c r="Z20" s="8">
        <v>28</v>
      </c>
      <c r="AA20" s="8"/>
      <c r="AB20" s="8"/>
      <c r="AC20" s="8"/>
      <c r="AD20" s="8"/>
      <c r="AE20" s="8"/>
      <c r="AF20" s="8"/>
      <c r="AG20" s="8"/>
      <c r="AH20" s="8">
        <v>34</v>
      </c>
      <c r="AI20" s="8"/>
      <c r="AJ20" s="8"/>
      <c r="AK20" s="8"/>
      <c r="AL20" s="8"/>
      <c r="AM20" s="8"/>
      <c r="AN20" s="8"/>
      <c r="AO20" s="8"/>
      <c r="AP20" s="8"/>
      <c r="AQ20" s="8">
        <v>23</v>
      </c>
      <c r="AR20" s="8">
        <v>18</v>
      </c>
      <c r="AS20" s="8"/>
      <c r="AT20" s="9">
        <f t="shared" si="1"/>
        <v>124</v>
      </c>
      <c r="AU20" s="34" t="s">
        <v>47</v>
      </c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7">
        <f t="shared" si="2"/>
        <v>0</v>
      </c>
      <c r="BU20" s="85">
        <f t="shared" si="3"/>
        <v>171</v>
      </c>
    </row>
    <row r="21" spans="1:73" x14ac:dyDescent="0.25">
      <c r="A21" s="57">
        <v>19</v>
      </c>
      <c r="B21" s="57">
        <v>19</v>
      </c>
      <c r="C21" s="58" t="s">
        <v>25</v>
      </c>
      <c r="D21" s="58" t="s">
        <v>124</v>
      </c>
      <c r="E21" s="6">
        <v>6</v>
      </c>
      <c r="F21" s="6">
        <v>19</v>
      </c>
      <c r="G21" s="6">
        <v>6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7">
        <f t="shared" si="0"/>
        <v>31</v>
      </c>
      <c r="X21" s="34" t="s">
        <v>25</v>
      </c>
      <c r="Y21" s="8">
        <v>6</v>
      </c>
      <c r="Z21" s="8">
        <v>16</v>
      </c>
      <c r="AA21" s="8"/>
      <c r="AB21" s="8"/>
      <c r="AC21" s="8"/>
      <c r="AD21" s="8"/>
      <c r="AE21" s="8"/>
      <c r="AF21" s="8"/>
      <c r="AG21" s="8"/>
      <c r="AH21" s="8">
        <v>7</v>
      </c>
      <c r="AI21" s="8"/>
      <c r="AJ21" s="8"/>
      <c r="AK21" s="8"/>
      <c r="AL21" s="8"/>
      <c r="AM21" s="8">
        <v>18</v>
      </c>
      <c r="AN21" s="8">
        <v>42</v>
      </c>
      <c r="AO21" s="8"/>
      <c r="AP21" s="8">
        <v>45</v>
      </c>
      <c r="AQ21" s="8"/>
      <c r="AR21" s="8"/>
      <c r="AS21" s="8"/>
      <c r="AT21" s="9">
        <f t="shared" si="1"/>
        <v>134</v>
      </c>
      <c r="AU21" s="34" t="s">
        <v>25</v>
      </c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7">
        <f t="shared" si="2"/>
        <v>0</v>
      </c>
      <c r="BU21" s="85">
        <f t="shared" si="3"/>
        <v>165</v>
      </c>
    </row>
    <row r="22" spans="1:73" x14ac:dyDescent="0.25">
      <c r="A22" s="57">
        <v>20</v>
      </c>
      <c r="B22" s="57">
        <v>20</v>
      </c>
      <c r="C22" s="58" t="s">
        <v>89</v>
      </c>
      <c r="D22" s="58" t="s">
        <v>184</v>
      </c>
      <c r="E22" s="6">
        <v>3</v>
      </c>
      <c r="F22" s="6">
        <v>5</v>
      </c>
      <c r="G22" s="6">
        <v>10</v>
      </c>
      <c r="H22" s="6">
        <v>4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7">
        <f t="shared" si="0"/>
        <v>22</v>
      </c>
      <c r="X22" s="34" t="s">
        <v>89</v>
      </c>
      <c r="Y22" s="8"/>
      <c r="Z22" s="8">
        <v>4</v>
      </c>
      <c r="AA22" s="8"/>
      <c r="AB22" s="8"/>
      <c r="AC22" s="8">
        <v>5</v>
      </c>
      <c r="AD22" s="8">
        <v>5</v>
      </c>
      <c r="AE22" s="8"/>
      <c r="AF22" s="8">
        <v>24</v>
      </c>
      <c r="AG22" s="8">
        <v>16</v>
      </c>
      <c r="AH22" s="8">
        <v>6</v>
      </c>
      <c r="AI22" s="8"/>
      <c r="AJ22" s="8"/>
      <c r="AK22" s="8"/>
      <c r="AL22" s="8"/>
      <c r="AM22" s="8"/>
      <c r="AN22" s="8">
        <v>10</v>
      </c>
      <c r="AO22" s="8"/>
      <c r="AP22" s="8">
        <v>25</v>
      </c>
      <c r="AQ22" s="8"/>
      <c r="AR22" s="8">
        <v>6</v>
      </c>
      <c r="AS22" s="8"/>
      <c r="AT22" s="9">
        <f t="shared" si="1"/>
        <v>101</v>
      </c>
      <c r="AU22" s="34" t="s">
        <v>89</v>
      </c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7">
        <f t="shared" si="2"/>
        <v>0</v>
      </c>
      <c r="BU22" s="85">
        <f t="shared" si="3"/>
        <v>123</v>
      </c>
    </row>
    <row r="23" spans="1:73" x14ac:dyDescent="0.25">
      <c r="A23" s="57">
        <v>21</v>
      </c>
      <c r="B23" s="57">
        <v>21</v>
      </c>
      <c r="C23" s="58" t="s">
        <v>3</v>
      </c>
      <c r="D23" s="58" t="s">
        <v>106</v>
      </c>
      <c r="E23" s="6">
        <v>8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7">
        <f t="shared" si="0"/>
        <v>8</v>
      </c>
      <c r="X23" s="34" t="s">
        <v>3</v>
      </c>
      <c r="Y23" s="8"/>
      <c r="Z23" s="8"/>
      <c r="AA23" s="8"/>
      <c r="AB23" s="8"/>
      <c r="AC23" s="8"/>
      <c r="AD23" s="8"/>
      <c r="AE23" s="8"/>
      <c r="AF23" s="8">
        <v>27</v>
      </c>
      <c r="AG23" s="8">
        <v>24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9">
        <f t="shared" si="1"/>
        <v>51</v>
      </c>
      <c r="AU23" s="34" t="s">
        <v>3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7">
        <f t="shared" si="2"/>
        <v>0</v>
      </c>
      <c r="BU23" s="85">
        <f t="shared" si="3"/>
        <v>59</v>
      </c>
    </row>
    <row r="24" spans="1:73" x14ac:dyDescent="0.25">
      <c r="A24" s="57">
        <v>22</v>
      </c>
      <c r="B24" s="57">
        <v>22</v>
      </c>
      <c r="C24" s="58" t="s">
        <v>29</v>
      </c>
      <c r="D24" s="58" t="s">
        <v>128</v>
      </c>
      <c r="E24" s="6">
        <v>2</v>
      </c>
      <c r="F24" s="6">
        <v>9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7">
        <f t="shared" si="0"/>
        <v>11</v>
      </c>
      <c r="X24" s="34" t="s">
        <v>29</v>
      </c>
      <c r="Y24" s="8">
        <v>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>
        <v>18</v>
      </c>
      <c r="AN24" s="8"/>
      <c r="AO24" s="8"/>
      <c r="AP24" s="8">
        <v>10</v>
      </c>
      <c r="AQ24" s="8"/>
      <c r="AR24" s="8"/>
      <c r="AS24" s="8"/>
      <c r="AT24" s="9">
        <f t="shared" si="1"/>
        <v>30</v>
      </c>
      <c r="AU24" s="34" t="s">
        <v>29</v>
      </c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7">
        <f t="shared" si="2"/>
        <v>0</v>
      </c>
      <c r="BU24" s="85">
        <f t="shared" si="3"/>
        <v>41</v>
      </c>
    </row>
    <row r="25" spans="1:73" x14ac:dyDescent="0.25">
      <c r="A25" s="57">
        <v>23</v>
      </c>
      <c r="B25" s="57">
        <v>23</v>
      </c>
      <c r="C25" s="58" t="s">
        <v>32</v>
      </c>
      <c r="D25" s="58" t="s">
        <v>131</v>
      </c>
      <c r="E25" s="6">
        <v>2</v>
      </c>
      <c r="F25" s="6">
        <v>13</v>
      </c>
      <c r="G25" s="6">
        <v>5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7">
        <f t="shared" si="0"/>
        <v>20</v>
      </c>
      <c r="X25" s="34" t="s">
        <v>32</v>
      </c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>
        <v>14</v>
      </c>
      <c r="AS25" s="8"/>
      <c r="AT25" s="9">
        <f t="shared" si="1"/>
        <v>14</v>
      </c>
      <c r="AU25" s="34" t="s">
        <v>32</v>
      </c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7">
        <f t="shared" si="2"/>
        <v>0</v>
      </c>
      <c r="BU25" s="85">
        <f t="shared" si="3"/>
        <v>34</v>
      </c>
    </row>
    <row r="26" spans="1:73" x14ac:dyDescent="0.25">
      <c r="A26" s="57">
        <v>24</v>
      </c>
      <c r="B26" s="57">
        <v>24</v>
      </c>
      <c r="C26" s="58" t="s">
        <v>19</v>
      </c>
      <c r="D26" s="58" t="s">
        <v>119</v>
      </c>
      <c r="E26" s="6">
        <v>13</v>
      </c>
      <c r="F26" s="6">
        <v>2</v>
      </c>
      <c r="G26" s="6">
        <v>2</v>
      </c>
      <c r="H26" s="6">
        <v>7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7">
        <f t="shared" si="0"/>
        <v>24</v>
      </c>
      <c r="X26" s="34" t="s">
        <v>19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9">
        <f t="shared" si="1"/>
        <v>0</v>
      </c>
      <c r="AU26" s="34" t="s">
        <v>19</v>
      </c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7">
        <f t="shared" si="2"/>
        <v>0</v>
      </c>
      <c r="BU26" s="85">
        <f t="shared" si="3"/>
        <v>24</v>
      </c>
    </row>
    <row r="27" spans="1:73" x14ac:dyDescent="0.25">
      <c r="A27" s="57">
        <v>25</v>
      </c>
      <c r="B27" s="57">
        <v>25</v>
      </c>
      <c r="C27" s="58" t="s">
        <v>4</v>
      </c>
      <c r="D27" s="58" t="s">
        <v>107</v>
      </c>
      <c r="E27" s="6">
        <v>13</v>
      </c>
      <c r="F27" s="6">
        <v>10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7">
        <f t="shared" si="0"/>
        <v>23</v>
      </c>
      <c r="X27" s="34" t="s">
        <v>4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9">
        <f t="shared" si="1"/>
        <v>0</v>
      </c>
      <c r="AU27" s="34" t="s">
        <v>4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7">
        <f t="shared" si="2"/>
        <v>0</v>
      </c>
      <c r="BU27" s="85">
        <f t="shared" si="3"/>
        <v>23</v>
      </c>
    </row>
    <row r="28" spans="1:73" x14ac:dyDescent="0.25">
      <c r="A28" s="57">
        <v>26</v>
      </c>
      <c r="B28" s="57">
        <v>26</v>
      </c>
      <c r="C28" s="58" t="s">
        <v>39</v>
      </c>
      <c r="D28" s="58" t="s">
        <v>137</v>
      </c>
      <c r="E28" s="6">
        <v>4</v>
      </c>
      <c r="F28" s="6">
        <v>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7">
        <f t="shared" si="0"/>
        <v>8</v>
      </c>
      <c r="X28" s="34" t="s">
        <v>39</v>
      </c>
      <c r="Y28" s="8"/>
      <c r="Z28" s="8">
        <v>3</v>
      </c>
      <c r="AA28" s="8"/>
      <c r="AB28" s="8"/>
      <c r="AC28" s="8"/>
      <c r="AD28" s="8"/>
      <c r="AE28" s="8"/>
      <c r="AF28" s="8"/>
      <c r="AG28" s="8"/>
      <c r="AH28" s="8">
        <v>3</v>
      </c>
      <c r="AI28" s="8"/>
      <c r="AJ28" s="8"/>
      <c r="AK28" s="8"/>
      <c r="AL28" s="8"/>
      <c r="AM28" s="8"/>
      <c r="AN28" s="8"/>
      <c r="AO28" s="8"/>
      <c r="AP28" s="8"/>
      <c r="AQ28" s="8"/>
      <c r="AR28" s="8">
        <v>6</v>
      </c>
      <c r="AS28" s="8"/>
      <c r="AT28" s="9">
        <f t="shared" si="1"/>
        <v>12</v>
      </c>
      <c r="AU28" s="34" t="s">
        <v>39</v>
      </c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7">
        <f t="shared" si="2"/>
        <v>0</v>
      </c>
      <c r="BU28" s="85">
        <f t="shared" si="3"/>
        <v>20</v>
      </c>
    </row>
    <row r="29" spans="1:73" x14ac:dyDescent="0.25">
      <c r="A29" s="57">
        <v>27</v>
      </c>
      <c r="B29" s="57">
        <v>26</v>
      </c>
      <c r="C29" s="58" t="s">
        <v>58</v>
      </c>
      <c r="D29" s="58" t="s">
        <v>156</v>
      </c>
      <c r="E29" s="6">
        <v>2</v>
      </c>
      <c r="F29" s="6">
        <v>9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7">
        <f t="shared" si="0"/>
        <v>11</v>
      </c>
      <c r="X29" s="34" t="s">
        <v>58</v>
      </c>
      <c r="Y29" s="8">
        <v>3</v>
      </c>
      <c r="Z29" s="8">
        <v>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>
        <v>3</v>
      </c>
      <c r="AR29" s="8"/>
      <c r="AS29" s="8"/>
      <c r="AT29" s="9">
        <f t="shared" si="1"/>
        <v>9</v>
      </c>
      <c r="AU29" s="34" t="s">
        <v>58</v>
      </c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7">
        <f t="shared" si="2"/>
        <v>0</v>
      </c>
      <c r="BU29" s="85">
        <f t="shared" si="3"/>
        <v>20</v>
      </c>
    </row>
    <row r="30" spans="1:73" x14ac:dyDescent="0.25">
      <c r="A30" s="57">
        <v>28</v>
      </c>
      <c r="B30" s="57">
        <v>28</v>
      </c>
      <c r="C30" s="58" t="s">
        <v>87</v>
      </c>
      <c r="D30" s="58" t="s">
        <v>182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7">
        <f t="shared" si="0"/>
        <v>0</v>
      </c>
      <c r="X30" s="34" t="s">
        <v>87</v>
      </c>
      <c r="Y30" s="8"/>
      <c r="Z30" s="8"/>
      <c r="AA30" s="8"/>
      <c r="AB30" s="8">
        <v>18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9">
        <f t="shared" si="1"/>
        <v>18</v>
      </c>
      <c r="AU30" s="34" t="s">
        <v>87</v>
      </c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7">
        <f t="shared" si="2"/>
        <v>0</v>
      </c>
      <c r="BU30" s="85">
        <f t="shared" si="3"/>
        <v>18</v>
      </c>
    </row>
    <row r="31" spans="1:73" x14ac:dyDescent="0.25">
      <c r="A31" s="57">
        <v>29</v>
      </c>
      <c r="B31" s="57">
        <v>29</v>
      </c>
      <c r="C31" s="67" t="s">
        <v>199</v>
      </c>
      <c r="D31" s="58" t="s">
        <v>198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7">
        <f t="shared" si="0"/>
        <v>0</v>
      </c>
      <c r="X31" s="35" t="s">
        <v>199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>
        <v>9</v>
      </c>
      <c r="AS31" s="8"/>
      <c r="AT31" s="9">
        <f t="shared" si="1"/>
        <v>9</v>
      </c>
      <c r="AU31" s="35" t="s">
        <v>199</v>
      </c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7">
        <f t="shared" si="2"/>
        <v>0</v>
      </c>
      <c r="BU31" s="85">
        <f t="shared" si="3"/>
        <v>9</v>
      </c>
    </row>
    <row r="32" spans="1:73" x14ac:dyDescent="0.25">
      <c r="A32" s="57">
        <v>30</v>
      </c>
      <c r="B32" s="57">
        <v>29</v>
      </c>
      <c r="C32" s="58" t="s">
        <v>24</v>
      </c>
      <c r="D32" s="58" t="s">
        <v>123</v>
      </c>
      <c r="E32" s="6">
        <v>1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7">
        <f t="shared" si="0"/>
        <v>1</v>
      </c>
      <c r="X32" s="34" t="s">
        <v>24</v>
      </c>
      <c r="Y32" s="8"/>
      <c r="Z32" s="8"/>
      <c r="AA32" s="8"/>
      <c r="AB32" s="8"/>
      <c r="AC32" s="8">
        <v>5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>
        <v>3</v>
      </c>
      <c r="AR32" s="8"/>
      <c r="AS32" s="8"/>
      <c r="AT32" s="9">
        <f t="shared" si="1"/>
        <v>8</v>
      </c>
      <c r="AU32" s="34" t="s">
        <v>24</v>
      </c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7">
        <f t="shared" si="2"/>
        <v>0</v>
      </c>
      <c r="BU32" s="85">
        <f t="shared" si="3"/>
        <v>9</v>
      </c>
    </row>
    <row r="33" spans="1:73" x14ac:dyDescent="0.25">
      <c r="A33" s="57">
        <v>31</v>
      </c>
      <c r="B33" s="57">
        <v>31</v>
      </c>
      <c r="C33" s="58" t="s">
        <v>80</v>
      </c>
      <c r="D33" s="58" t="s">
        <v>175</v>
      </c>
      <c r="E33" s="6">
        <v>7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7">
        <f t="shared" si="0"/>
        <v>7</v>
      </c>
      <c r="X33" s="34" t="s">
        <v>80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9">
        <f t="shared" si="1"/>
        <v>0</v>
      </c>
      <c r="AU33" s="34" t="s">
        <v>80</v>
      </c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7">
        <f t="shared" si="2"/>
        <v>0</v>
      </c>
      <c r="BU33" s="85">
        <f t="shared" si="3"/>
        <v>7</v>
      </c>
    </row>
    <row r="34" spans="1:73" x14ac:dyDescent="0.25">
      <c r="A34" s="57">
        <v>32</v>
      </c>
      <c r="B34" s="57">
        <v>32</v>
      </c>
      <c r="C34" s="58" t="s">
        <v>77</v>
      </c>
      <c r="D34" s="58" t="s">
        <v>188</v>
      </c>
      <c r="E34" s="6">
        <v>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7">
        <f t="shared" si="0"/>
        <v>6</v>
      </c>
      <c r="X34" s="34" t="s">
        <v>77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9">
        <f t="shared" si="1"/>
        <v>0</v>
      </c>
      <c r="AU34" s="34" t="s">
        <v>77</v>
      </c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7">
        <f t="shared" si="2"/>
        <v>0</v>
      </c>
      <c r="BU34" s="85">
        <f t="shared" si="3"/>
        <v>6</v>
      </c>
    </row>
    <row r="35" spans="1:73" x14ac:dyDescent="0.25">
      <c r="A35" s="57">
        <v>33</v>
      </c>
      <c r="B35" s="57">
        <v>33</v>
      </c>
      <c r="C35" s="58" t="s">
        <v>5</v>
      </c>
      <c r="D35" s="58" t="s">
        <v>108</v>
      </c>
      <c r="E35" s="6">
        <v>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7">
        <f t="shared" si="0"/>
        <v>3</v>
      </c>
      <c r="X35" s="34" t="s">
        <v>5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9">
        <f t="shared" si="1"/>
        <v>0</v>
      </c>
      <c r="AU35" s="34" t="s">
        <v>5</v>
      </c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7">
        <f t="shared" si="2"/>
        <v>0</v>
      </c>
      <c r="BU35" s="85">
        <f t="shared" si="3"/>
        <v>3</v>
      </c>
    </row>
    <row r="36" spans="1:73" x14ac:dyDescent="0.25">
      <c r="A36" s="57">
        <v>34</v>
      </c>
      <c r="B36" s="57">
        <v>33</v>
      </c>
      <c r="C36" s="58" t="s">
        <v>11</v>
      </c>
      <c r="D36" s="58" t="s">
        <v>113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7">
        <f t="shared" si="0"/>
        <v>0</v>
      </c>
      <c r="X36" s="34" t="s">
        <v>11</v>
      </c>
      <c r="Y36" s="8">
        <v>3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9">
        <f t="shared" si="1"/>
        <v>3</v>
      </c>
      <c r="AU36" s="34" t="s">
        <v>11</v>
      </c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7">
        <f t="shared" si="2"/>
        <v>0</v>
      </c>
      <c r="BU36" s="85">
        <f t="shared" si="3"/>
        <v>3</v>
      </c>
    </row>
    <row r="37" spans="1:73" x14ac:dyDescent="0.25">
      <c r="A37" s="57">
        <v>35</v>
      </c>
      <c r="B37" s="57">
        <v>33</v>
      </c>
      <c r="C37" s="67" t="s">
        <v>202</v>
      </c>
      <c r="D37" s="58" t="s">
        <v>203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7">
        <f t="shared" si="0"/>
        <v>0</v>
      </c>
      <c r="X37" s="35" t="s">
        <v>202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>
        <v>3</v>
      </c>
      <c r="AS37" s="8"/>
      <c r="AT37" s="9">
        <f t="shared" si="1"/>
        <v>3</v>
      </c>
      <c r="AU37" s="35" t="s">
        <v>202</v>
      </c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7">
        <f t="shared" si="2"/>
        <v>0</v>
      </c>
      <c r="BU37" s="85">
        <f t="shared" si="3"/>
        <v>3</v>
      </c>
    </row>
    <row r="38" spans="1:73" x14ac:dyDescent="0.25">
      <c r="A38" s="57">
        <v>36</v>
      </c>
      <c r="B38" s="57">
        <v>36</v>
      </c>
      <c r="C38" s="58" t="s">
        <v>2</v>
      </c>
      <c r="D38" s="58" t="s">
        <v>105</v>
      </c>
      <c r="E38" s="6">
        <v>1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7">
        <f t="shared" si="0"/>
        <v>1</v>
      </c>
      <c r="X38" s="34" t="s">
        <v>2</v>
      </c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9">
        <f t="shared" si="1"/>
        <v>0</v>
      </c>
      <c r="AU38" s="34" t="s">
        <v>2</v>
      </c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7">
        <f t="shared" si="2"/>
        <v>0</v>
      </c>
      <c r="BU38" s="85">
        <f t="shared" si="3"/>
        <v>1</v>
      </c>
    </row>
    <row r="39" spans="1:73" x14ac:dyDescent="0.25">
      <c r="A39" s="57">
        <v>37</v>
      </c>
      <c r="B39" s="57">
        <v>36</v>
      </c>
      <c r="C39" s="58" t="s">
        <v>90</v>
      </c>
      <c r="D39" s="58" t="s">
        <v>185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7">
        <f t="shared" si="0"/>
        <v>0</v>
      </c>
      <c r="X39" s="34" t="s">
        <v>90</v>
      </c>
      <c r="Y39" s="8">
        <v>1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9">
        <f t="shared" si="1"/>
        <v>1</v>
      </c>
      <c r="AU39" s="34" t="s">
        <v>90</v>
      </c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7">
        <f t="shared" si="2"/>
        <v>0</v>
      </c>
      <c r="BU39" s="85">
        <f t="shared" si="3"/>
        <v>1</v>
      </c>
    </row>
    <row r="40" spans="1:73" x14ac:dyDescent="0.25"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1"/>
      <c r="BU40" s="86">
        <f>SUM(BU3:BU39)</f>
        <v>21119.97</v>
      </c>
    </row>
    <row r="41" spans="1:73" x14ac:dyDescent="0.25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1"/>
    </row>
    <row r="42" spans="1:73" x14ac:dyDescent="0.25"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1"/>
    </row>
    <row r="43" spans="1:73" x14ac:dyDescent="0.25"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1"/>
    </row>
    <row r="44" spans="1:73" x14ac:dyDescent="0.25"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1"/>
    </row>
    <row r="45" spans="1:73" x14ac:dyDescent="0.25">
      <c r="D45" s="49" t="s">
        <v>212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1"/>
    </row>
    <row r="46" spans="1:73" x14ac:dyDescent="0.25"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1"/>
    </row>
    <row r="47" spans="1:73" x14ac:dyDescent="0.25"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1"/>
    </row>
    <row r="48" spans="1:73" x14ac:dyDescent="0.25"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1"/>
    </row>
    <row r="49" spans="5:25" x14ac:dyDescent="0.25"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Y49" s="1"/>
    </row>
    <row r="50" spans="5:25" x14ac:dyDescent="0.25"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Y50" s="1"/>
    </row>
    <row r="51" spans="5:25" x14ac:dyDescent="0.25"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Y51" s="1"/>
    </row>
    <row r="52" spans="5:25" x14ac:dyDescent="0.25"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Y52" s="1"/>
    </row>
    <row r="53" spans="5:25" x14ac:dyDescent="0.25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Y53" s="1"/>
    </row>
    <row r="54" spans="5:25" x14ac:dyDescent="0.25"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Y54" s="1"/>
    </row>
    <row r="55" spans="5:25" x14ac:dyDescent="0.25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Y55" s="1"/>
    </row>
    <row r="56" spans="5:25" x14ac:dyDescent="0.25"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Y56" s="1"/>
    </row>
    <row r="57" spans="5:25" x14ac:dyDescent="0.25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Y57" s="1"/>
    </row>
    <row r="58" spans="5:25" x14ac:dyDescent="0.25"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Y58" s="1"/>
    </row>
    <row r="59" spans="5:25" x14ac:dyDescent="0.25"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Y59" s="1"/>
    </row>
    <row r="60" spans="5:25" x14ac:dyDescent="0.25"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Y60" s="1"/>
    </row>
    <row r="61" spans="5:25" x14ac:dyDescent="0.25"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Y61" s="1"/>
    </row>
    <row r="62" spans="5:25" x14ac:dyDescent="0.25"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Y62" s="1"/>
    </row>
    <row r="63" spans="5:25" x14ac:dyDescent="0.25"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Y63" s="1"/>
    </row>
    <row r="64" spans="5:25" x14ac:dyDescent="0.25"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Y64" s="1"/>
    </row>
    <row r="65" spans="5:25" x14ac:dyDescent="0.25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Y65" s="1"/>
    </row>
    <row r="66" spans="5:25" x14ac:dyDescent="0.25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Y66" s="1"/>
    </row>
    <row r="67" spans="5:25" x14ac:dyDescent="0.25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Y67" s="1"/>
    </row>
    <row r="68" spans="5:25" x14ac:dyDescent="0.25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Y68" s="1"/>
    </row>
    <row r="69" spans="5:25" x14ac:dyDescent="0.25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Y69" s="1"/>
    </row>
    <row r="70" spans="5:25" x14ac:dyDescent="0.25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Y70" s="1"/>
    </row>
    <row r="71" spans="5:25" x14ac:dyDescent="0.25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1"/>
    </row>
    <row r="72" spans="5:25" x14ac:dyDescent="0.25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1"/>
    </row>
    <row r="73" spans="5:25" x14ac:dyDescent="0.25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1"/>
    </row>
    <row r="74" spans="5:25" x14ac:dyDescent="0.25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1"/>
    </row>
    <row r="75" spans="5:25" x14ac:dyDescent="0.25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1"/>
    </row>
    <row r="76" spans="5:25" x14ac:dyDescent="0.25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1"/>
    </row>
    <row r="77" spans="5:25" x14ac:dyDescent="0.25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1"/>
    </row>
    <row r="78" spans="5:25" x14ac:dyDescent="0.25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1"/>
    </row>
    <row r="79" spans="5:25" x14ac:dyDescent="0.25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1"/>
    </row>
    <row r="80" spans="5:25" x14ac:dyDescent="0.25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1"/>
    </row>
    <row r="81" spans="5:25" x14ac:dyDescent="0.25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1"/>
    </row>
    <row r="82" spans="5:25" x14ac:dyDescent="0.25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1"/>
    </row>
    <row r="83" spans="5:25" x14ac:dyDescent="0.25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Y83" s="1"/>
    </row>
    <row r="84" spans="5:25" x14ac:dyDescent="0.25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Y84" s="1"/>
    </row>
    <row r="85" spans="5:25" x14ac:dyDescent="0.25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Y85" s="1"/>
    </row>
    <row r="86" spans="5:25" x14ac:dyDescent="0.25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Y86" s="1"/>
    </row>
    <row r="87" spans="5:25" x14ac:dyDescent="0.25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Y87" s="1"/>
    </row>
    <row r="88" spans="5:25" x14ac:dyDescent="0.25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Y88" s="1"/>
    </row>
    <row r="89" spans="5:25" x14ac:dyDescent="0.25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Y89" s="1"/>
    </row>
    <row r="90" spans="5:25" x14ac:dyDescent="0.25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</row>
    <row r="91" spans="5:25" x14ac:dyDescent="0.25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</row>
    <row r="92" spans="5:2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</row>
    <row r="93" spans="5:2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</row>
    <row r="94" spans="5:25" x14ac:dyDescent="0.25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</row>
    <row r="95" spans="5:2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</row>
    <row r="96" spans="5:2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</row>
    <row r="97" spans="5:25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</row>
    <row r="98" spans="5:25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</row>
    <row r="99" spans="5:25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</row>
    <row r="100" spans="5:25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</row>
    <row r="101" spans="5:25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</row>
    <row r="102" spans="5:25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</row>
    <row r="103" spans="5:25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</row>
    <row r="104" spans="5:25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</row>
    <row r="105" spans="5:25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</row>
    <row r="106" spans="5:25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</row>
    <row r="107" spans="5:25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</row>
    <row r="108" spans="5:25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</row>
    <row r="109" spans="5:25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</row>
    <row r="110" spans="5:25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</row>
    <row r="111" spans="5:25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</row>
    <row r="112" spans="5:25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</row>
    <row r="113" spans="5:25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</row>
    <row r="114" spans="5:25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</row>
    <row r="115" spans="5:25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</row>
    <row r="116" spans="5:25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</row>
    <row r="117" spans="5:25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</row>
    <row r="118" spans="5:25" x14ac:dyDescent="0.25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Y118" s="1"/>
    </row>
    <row r="119" spans="5:25" x14ac:dyDescent="0.25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Y119" s="1"/>
    </row>
    <row r="120" spans="5:25" x14ac:dyDescent="0.25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Y120" s="1"/>
    </row>
    <row r="121" spans="5:25" x14ac:dyDescent="0.25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Y121" s="1"/>
    </row>
    <row r="122" spans="5:25" x14ac:dyDescent="0.25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Y122" s="1"/>
    </row>
    <row r="123" spans="5:25" x14ac:dyDescent="0.25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Y123" s="1"/>
    </row>
    <row r="124" spans="5:25" x14ac:dyDescent="0.25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Y124" s="1"/>
    </row>
    <row r="125" spans="5:25" x14ac:dyDescent="0.25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Y125" s="1"/>
    </row>
    <row r="126" spans="5:25" x14ac:dyDescent="0.25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Y126" s="1"/>
    </row>
    <row r="127" spans="5:25" x14ac:dyDescent="0.25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Y127" s="1"/>
    </row>
    <row r="128" spans="5:25" x14ac:dyDescent="0.25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Y128" s="1"/>
    </row>
    <row r="129" spans="5:25" x14ac:dyDescent="0.25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Y129" s="1"/>
    </row>
    <row r="130" spans="5:25" x14ac:dyDescent="0.25">
      <c r="Y130" s="1"/>
    </row>
    <row r="131" spans="5:25" x14ac:dyDescent="0.25">
      <c r="Y131" s="1"/>
    </row>
    <row r="132" spans="5:25" x14ac:dyDescent="0.25">
      <c r="Y132" s="1"/>
    </row>
    <row r="133" spans="5:25" x14ac:dyDescent="0.25">
      <c r="Y133" s="1"/>
    </row>
    <row r="134" spans="5:25" x14ac:dyDescent="0.25">
      <c r="Y134" s="1"/>
    </row>
    <row r="135" spans="5:25" x14ac:dyDescent="0.25">
      <c r="Y135" s="1"/>
    </row>
    <row r="136" spans="5:25" x14ac:dyDescent="0.25">
      <c r="Y136" s="1"/>
    </row>
    <row r="137" spans="5:25" x14ac:dyDescent="0.25">
      <c r="Y137" s="1"/>
    </row>
    <row r="138" spans="5:25" x14ac:dyDescent="0.25">
      <c r="Y138" s="1"/>
    </row>
    <row r="139" spans="5:25" x14ac:dyDescent="0.25">
      <c r="Y139" s="1"/>
    </row>
    <row r="140" spans="5:25" x14ac:dyDescent="0.25">
      <c r="Y140" s="1"/>
    </row>
    <row r="141" spans="5:25" x14ac:dyDescent="0.25">
      <c r="Y141" s="1"/>
    </row>
    <row r="142" spans="5:25" x14ac:dyDescent="0.25">
      <c r="Y142" s="1"/>
    </row>
    <row r="143" spans="5:25" x14ac:dyDescent="0.25">
      <c r="Y143" s="1"/>
    </row>
    <row r="144" spans="5:25" x14ac:dyDescent="0.25"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</sheetData>
  <sortState ref="C2:BU281">
    <sortCondition descending="1" ref="BU2:BU28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07"/>
  <sheetViews>
    <sheetView topLeftCell="A67" zoomScaleNormal="100" workbookViewId="0">
      <selection activeCell="D94" sqref="D94"/>
    </sheetView>
  </sheetViews>
  <sheetFormatPr defaultRowHeight="15" x14ac:dyDescent="0.25"/>
  <cols>
    <col min="1" max="1" width="9.140625" style="22"/>
    <col min="2" max="2" width="12.28515625" style="22" customWidth="1"/>
    <col min="3" max="3" width="9.28515625" customWidth="1"/>
    <col min="4" max="4" width="46.7109375" style="14" customWidth="1"/>
    <col min="5" max="23" width="6.85546875" hidden="1" customWidth="1"/>
    <col min="24" max="24" width="6.85546875" style="1" hidden="1" customWidth="1"/>
    <col min="25" max="51" width="6.85546875" hidden="1" customWidth="1"/>
    <col min="52" max="52" width="8" hidden="1" customWidth="1"/>
    <col min="53" max="53" width="6.85546875" style="1" hidden="1" customWidth="1"/>
    <col min="54" max="64" width="6.85546875" hidden="1" customWidth="1"/>
    <col min="65" max="65" width="9.85546875" style="20" customWidth="1"/>
    <col min="66" max="138" width="6.85546875" customWidth="1"/>
  </cols>
  <sheetData>
    <row r="1" spans="1:65" ht="18" x14ac:dyDescent="0.25">
      <c r="C1" s="48" t="s">
        <v>215</v>
      </c>
    </row>
    <row r="2" spans="1:65" x14ac:dyDescent="0.25">
      <c r="A2" s="71" t="s">
        <v>208</v>
      </c>
      <c r="B2" s="71" t="s">
        <v>209</v>
      </c>
      <c r="C2" s="72" t="s">
        <v>92</v>
      </c>
      <c r="D2" s="88" t="s">
        <v>93</v>
      </c>
      <c r="E2" s="89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89"/>
      <c r="W2" s="90"/>
      <c r="X2" s="91" t="s">
        <v>92</v>
      </c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1" t="s">
        <v>92</v>
      </c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3" t="s">
        <v>207</v>
      </c>
    </row>
    <row r="3" spans="1:65" x14ac:dyDescent="0.25">
      <c r="A3" s="57">
        <v>1</v>
      </c>
      <c r="B3" s="57">
        <v>1</v>
      </c>
      <c r="C3" s="15" t="s">
        <v>42</v>
      </c>
      <c r="D3" s="95" t="s">
        <v>140</v>
      </c>
      <c r="E3" s="59">
        <v>31</v>
      </c>
      <c r="F3" s="59">
        <v>1</v>
      </c>
      <c r="G3" s="59">
        <v>83</v>
      </c>
      <c r="H3" s="59">
        <v>121.5</v>
      </c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34" si="0">SUM(E3:V3)</f>
        <v>236.5</v>
      </c>
      <c r="X3" s="15" t="s">
        <v>42</v>
      </c>
      <c r="Y3" s="61">
        <v>141</v>
      </c>
      <c r="Z3" s="61">
        <v>159</v>
      </c>
      <c r="AA3" s="61">
        <v>131</v>
      </c>
      <c r="AB3" s="61">
        <v>92</v>
      </c>
      <c r="AC3" s="61"/>
      <c r="AD3" s="61">
        <v>82</v>
      </c>
      <c r="AE3" s="61">
        <v>173</v>
      </c>
      <c r="AF3" s="61">
        <v>287</v>
      </c>
      <c r="AG3" s="61">
        <v>301</v>
      </c>
      <c r="AH3" s="61">
        <v>260</v>
      </c>
      <c r="AI3" s="61"/>
      <c r="AJ3" s="61">
        <v>357.5</v>
      </c>
      <c r="AK3" s="61">
        <v>197.5</v>
      </c>
      <c r="AL3" s="61">
        <v>590</v>
      </c>
      <c r="AM3" s="61">
        <v>876</v>
      </c>
      <c r="AN3" s="61">
        <v>1023</v>
      </c>
      <c r="AO3" s="61">
        <v>142</v>
      </c>
      <c r="AP3" s="61">
        <v>71</v>
      </c>
      <c r="AQ3" s="61">
        <v>118</v>
      </c>
      <c r="AR3" s="61">
        <v>70</v>
      </c>
      <c r="AS3" s="61">
        <v>123</v>
      </c>
      <c r="AT3" s="61">
        <v>175</v>
      </c>
      <c r="AU3" s="61">
        <v>194</v>
      </c>
      <c r="AV3" s="61">
        <v>122</v>
      </c>
      <c r="AW3" s="61"/>
      <c r="AX3" s="61">
        <v>2</v>
      </c>
      <c r="AY3" s="61">
        <v>8</v>
      </c>
      <c r="AZ3" s="62">
        <f t="shared" ref="AZ3:AZ34" si="1">SUM(Y3:AY3)</f>
        <v>5695</v>
      </c>
      <c r="BA3" s="15" t="s">
        <v>42</v>
      </c>
      <c r="BB3" s="63">
        <v>156</v>
      </c>
      <c r="BC3" s="63">
        <v>390.65</v>
      </c>
      <c r="BD3" s="63"/>
      <c r="BE3" s="63"/>
      <c r="BF3" s="63"/>
      <c r="BG3" s="63"/>
      <c r="BH3" s="63">
        <v>633.82000000000005</v>
      </c>
      <c r="BI3" s="63">
        <v>1576.66</v>
      </c>
      <c r="BJ3" s="63">
        <v>19</v>
      </c>
      <c r="BK3" s="63"/>
      <c r="BL3" s="64">
        <f t="shared" ref="BL3:BL34" si="2">SUM(BB3:BK3)</f>
        <v>2776.13</v>
      </c>
      <c r="BM3" s="65">
        <f t="shared" ref="BM3:BM34" si="3">SUM(W3+AZ3+BL3)</f>
        <v>8707.630000000001</v>
      </c>
    </row>
    <row r="4" spans="1:65" x14ac:dyDescent="0.25">
      <c r="A4" s="57">
        <v>2</v>
      </c>
      <c r="B4" s="57">
        <v>2</v>
      </c>
      <c r="C4" s="15" t="s">
        <v>9</v>
      </c>
      <c r="D4" s="95" t="s">
        <v>94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15" t="s">
        <v>9</v>
      </c>
      <c r="Y4" s="61">
        <v>127</v>
      </c>
      <c r="Z4" s="61">
        <v>203</v>
      </c>
      <c r="AA4" s="61">
        <v>258</v>
      </c>
      <c r="AB4" s="61">
        <v>97</v>
      </c>
      <c r="AC4" s="61"/>
      <c r="AD4" s="61">
        <v>294</v>
      </c>
      <c r="AE4" s="61">
        <v>448</v>
      </c>
      <c r="AF4" s="61">
        <v>331</v>
      </c>
      <c r="AG4" s="61">
        <v>317</v>
      </c>
      <c r="AH4" s="61">
        <v>205</v>
      </c>
      <c r="AI4" s="61"/>
      <c r="AJ4" s="61">
        <v>454</v>
      </c>
      <c r="AK4" s="61">
        <v>241</v>
      </c>
      <c r="AL4" s="61">
        <v>773</v>
      </c>
      <c r="AM4" s="61">
        <v>792</v>
      </c>
      <c r="AN4" s="61">
        <v>729</v>
      </c>
      <c r="AO4" s="61">
        <v>367</v>
      </c>
      <c r="AP4" s="61">
        <v>208</v>
      </c>
      <c r="AQ4" s="61">
        <v>215</v>
      </c>
      <c r="AR4" s="61">
        <v>108</v>
      </c>
      <c r="AS4" s="61">
        <v>421</v>
      </c>
      <c r="AT4" s="61">
        <v>388</v>
      </c>
      <c r="AU4" s="61">
        <v>189</v>
      </c>
      <c r="AV4" s="61">
        <v>109</v>
      </c>
      <c r="AW4" s="61"/>
      <c r="AX4" s="61"/>
      <c r="AY4" s="61"/>
      <c r="AZ4" s="62">
        <f t="shared" si="1"/>
        <v>7274</v>
      </c>
      <c r="BA4" s="15" t="s">
        <v>9</v>
      </c>
      <c r="BB4" s="63"/>
      <c r="BC4" s="63">
        <v>570.64</v>
      </c>
      <c r="BD4" s="63"/>
      <c r="BE4" s="63"/>
      <c r="BF4" s="63"/>
      <c r="BG4" s="63"/>
      <c r="BH4" s="63">
        <v>356</v>
      </c>
      <c r="BI4" s="63">
        <v>340</v>
      </c>
      <c r="BJ4" s="63">
        <v>26</v>
      </c>
      <c r="BK4" s="63"/>
      <c r="BL4" s="66">
        <f t="shared" si="2"/>
        <v>1292.6399999999999</v>
      </c>
      <c r="BM4" s="65">
        <f t="shared" si="3"/>
        <v>8566.64</v>
      </c>
    </row>
    <row r="5" spans="1:65" x14ac:dyDescent="0.25">
      <c r="A5" s="57">
        <v>3</v>
      </c>
      <c r="B5" s="57">
        <v>3</v>
      </c>
      <c r="C5" s="15" t="s">
        <v>65</v>
      </c>
      <c r="D5" s="95" t="s">
        <v>163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15" t="s">
        <v>65</v>
      </c>
      <c r="Y5" s="61">
        <v>78</v>
      </c>
      <c r="Z5" s="61">
        <v>108</v>
      </c>
      <c r="AA5" s="61">
        <v>224</v>
      </c>
      <c r="AB5" s="61">
        <v>150</v>
      </c>
      <c r="AC5" s="61"/>
      <c r="AD5" s="61">
        <v>98</v>
      </c>
      <c r="AE5" s="61">
        <v>210</v>
      </c>
      <c r="AF5" s="61">
        <v>238</v>
      </c>
      <c r="AG5" s="61">
        <v>245</v>
      </c>
      <c r="AH5" s="61">
        <v>144</v>
      </c>
      <c r="AI5" s="61">
        <v>104</v>
      </c>
      <c r="AJ5" s="61">
        <v>644</v>
      </c>
      <c r="AK5" s="61">
        <v>369</v>
      </c>
      <c r="AL5" s="61">
        <v>718</v>
      </c>
      <c r="AM5" s="61">
        <v>991</v>
      </c>
      <c r="AN5" s="61">
        <v>742</v>
      </c>
      <c r="AO5" s="61">
        <v>105</v>
      </c>
      <c r="AP5" s="61">
        <v>63</v>
      </c>
      <c r="AQ5" s="61"/>
      <c r="AR5" s="61"/>
      <c r="AS5" s="61">
        <v>566</v>
      </c>
      <c r="AT5" s="61">
        <v>634</v>
      </c>
      <c r="AU5" s="61"/>
      <c r="AV5" s="61"/>
      <c r="AW5" s="61"/>
      <c r="AX5" s="61">
        <v>26</v>
      </c>
      <c r="AY5" s="61"/>
      <c r="AZ5" s="62">
        <f t="shared" si="1"/>
        <v>6457</v>
      </c>
      <c r="BA5" s="15" t="s">
        <v>65</v>
      </c>
      <c r="BB5" s="63">
        <v>150</v>
      </c>
      <c r="BC5" s="63">
        <v>350.66</v>
      </c>
      <c r="BD5" s="63"/>
      <c r="BE5" s="63"/>
      <c r="BF5" s="63">
        <v>15</v>
      </c>
      <c r="BG5" s="63">
        <v>70</v>
      </c>
      <c r="BH5" s="63">
        <v>306.66000000000003</v>
      </c>
      <c r="BI5" s="63">
        <v>886.65</v>
      </c>
      <c r="BJ5" s="63"/>
      <c r="BK5" s="63"/>
      <c r="BL5" s="64">
        <f t="shared" si="2"/>
        <v>1778.9700000000003</v>
      </c>
      <c r="BM5" s="65">
        <f t="shared" si="3"/>
        <v>8235.9700000000012</v>
      </c>
    </row>
    <row r="6" spans="1:65" x14ac:dyDescent="0.25">
      <c r="A6" s="57">
        <v>4</v>
      </c>
      <c r="B6" s="57">
        <v>4</v>
      </c>
      <c r="C6" s="15" t="s">
        <v>48</v>
      </c>
      <c r="D6" s="95" t="s">
        <v>146</v>
      </c>
      <c r="E6" s="59">
        <v>165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165</v>
      </c>
      <c r="X6" s="15" t="s">
        <v>48</v>
      </c>
      <c r="Y6" s="61">
        <v>78</v>
      </c>
      <c r="Z6" s="61">
        <v>124</v>
      </c>
      <c r="AA6" s="61">
        <v>149</v>
      </c>
      <c r="AB6" s="61">
        <v>78</v>
      </c>
      <c r="AC6" s="61"/>
      <c r="AD6" s="61">
        <v>36</v>
      </c>
      <c r="AE6" s="61">
        <v>59</v>
      </c>
      <c r="AF6" s="61">
        <v>148</v>
      </c>
      <c r="AG6" s="61">
        <v>170</v>
      </c>
      <c r="AH6" s="61">
        <v>145</v>
      </c>
      <c r="AI6" s="61">
        <v>45</v>
      </c>
      <c r="AJ6" s="61">
        <v>226</v>
      </c>
      <c r="AK6" s="61">
        <v>201</v>
      </c>
      <c r="AL6" s="61">
        <v>256</v>
      </c>
      <c r="AM6" s="97">
        <v>492</v>
      </c>
      <c r="AN6" s="61">
        <v>332</v>
      </c>
      <c r="AO6" s="61">
        <v>279</v>
      </c>
      <c r="AP6" s="61">
        <v>187</v>
      </c>
      <c r="AQ6" s="61">
        <v>109</v>
      </c>
      <c r="AR6" s="61">
        <v>61</v>
      </c>
      <c r="AS6" s="61">
        <v>339</v>
      </c>
      <c r="AT6" s="61">
        <v>397</v>
      </c>
      <c r="AU6" s="61">
        <v>113</v>
      </c>
      <c r="AV6" s="61">
        <v>71</v>
      </c>
      <c r="AW6" s="61"/>
      <c r="AX6" s="61">
        <v>28</v>
      </c>
      <c r="AY6" s="61"/>
      <c r="AZ6" s="62">
        <f t="shared" si="1"/>
        <v>4123</v>
      </c>
      <c r="BA6" s="15" t="s">
        <v>48</v>
      </c>
      <c r="BB6" s="63"/>
      <c r="BC6" s="63"/>
      <c r="BD6" s="63"/>
      <c r="BE6" s="63"/>
      <c r="BF6" s="63"/>
      <c r="BG6" s="63"/>
      <c r="BH6" s="63">
        <v>30</v>
      </c>
      <c r="BI6" s="63">
        <v>486.66</v>
      </c>
      <c r="BJ6" s="63">
        <v>9</v>
      </c>
      <c r="BK6" s="63"/>
      <c r="BL6" s="64">
        <f t="shared" si="2"/>
        <v>525.66000000000008</v>
      </c>
      <c r="BM6" s="65">
        <f t="shared" si="3"/>
        <v>4813.66</v>
      </c>
    </row>
    <row r="7" spans="1:65" x14ac:dyDescent="0.25">
      <c r="A7" s="57">
        <v>5</v>
      </c>
      <c r="B7" s="57">
        <v>5</v>
      </c>
      <c r="C7" s="87" t="s">
        <v>199</v>
      </c>
      <c r="D7" s="95" t="s">
        <v>198</v>
      </c>
      <c r="E7" s="59">
        <v>65</v>
      </c>
      <c r="F7" s="59">
        <v>10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75</v>
      </c>
      <c r="X7" s="87" t="s">
        <v>199</v>
      </c>
      <c r="Y7" s="61"/>
      <c r="Z7" s="61"/>
      <c r="AA7" s="61"/>
      <c r="AB7" s="61"/>
      <c r="AC7" s="61"/>
      <c r="AD7" s="61"/>
      <c r="AE7" s="61"/>
      <c r="AF7" s="61">
        <v>82</v>
      </c>
      <c r="AG7" s="61">
        <v>109</v>
      </c>
      <c r="AH7" s="61">
        <v>117</v>
      </c>
      <c r="AI7" s="61">
        <v>81</v>
      </c>
      <c r="AJ7" s="61">
        <v>427</v>
      </c>
      <c r="AK7" s="61">
        <v>275</v>
      </c>
      <c r="AL7" s="61">
        <v>467</v>
      </c>
      <c r="AM7" s="61">
        <v>571</v>
      </c>
      <c r="AN7" s="61">
        <v>398</v>
      </c>
      <c r="AO7" s="61">
        <v>198</v>
      </c>
      <c r="AP7" s="61">
        <v>180</v>
      </c>
      <c r="AQ7" s="61">
        <v>126</v>
      </c>
      <c r="AR7" s="61">
        <v>126</v>
      </c>
      <c r="AS7" s="61">
        <v>493</v>
      </c>
      <c r="AT7" s="61">
        <v>418</v>
      </c>
      <c r="AU7" s="61">
        <v>61</v>
      </c>
      <c r="AV7" s="61">
        <v>61</v>
      </c>
      <c r="AW7" s="61"/>
      <c r="AX7" s="61"/>
      <c r="AY7" s="61"/>
      <c r="AZ7" s="62">
        <f t="shared" si="1"/>
        <v>4190</v>
      </c>
      <c r="BA7" s="87" t="s">
        <v>199</v>
      </c>
      <c r="BB7" s="63"/>
      <c r="BC7" s="63"/>
      <c r="BD7" s="63"/>
      <c r="BE7" s="63"/>
      <c r="BF7" s="63">
        <v>15</v>
      </c>
      <c r="BG7" s="63">
        <v>30</v>
      </c>
      <c r="BH7" s="63"/>
      <c r="BI7" s="63"/>
      <c r="BJ7" s="63"/>
      <c r="BK7" s="63"/>
      <c r="BL7" s="64">
        <f t="shared" si="2"/>
        <v>45</v>
      </c>
      <c r="BM7" s="65">
        <f t="shared" si="3"/>
        <v>4310</v>
      </c>
    </row>
    <row r="8" spans="1:65" x14ac:dyDescent="0.25">
      <c r="A8" s="57">
        <v>6</v>
      </c>
      <c r="B8" s="57">
        <v>6</v>
      </c>
      <c r="C8" s="15" t="s">
        <v>18</v>
      </c>
      <c r="D8" s="95" t="s">
        <v>193</v>
      </c>
      <c r="E8" s="59">
        <v>12</v>
      </c>
      <c r="F8" s="59">
        <v>4.5</v>
      </c>
      <c r="G8" s="59">
        <v>14</v>
      </c>
      <c r="H8" s="59">
        <v>10.5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41</v>
      </c>
      <c r="X8" s="15" t="s">
        <v>18</v>
      </c>
      <c r="Y8" s="61">
        <v>31</v>
      </c>
      <c r="Z8" s="61">
        <v>30</v>
      </c>
      <c r="AA8" s="61">
        <v>12</v>
      </c>
      <c r="AB8" s="61">
        <v>10</v>
      </c>
      <c r="AC8" s="61"/>
      <c r="AD8" s="61">
        <v>27</v>
      </c>
      <c r="AE8" s="61">
        <v>30</v>
      </c>
      <c r="AF8" s="61">
        <v>105</v>
      </c>
      <c r="AG8" s="61">
        <v>121</v>
      </c>
      <c r="AH8" s="61">
        <v>108</v>
      </c>
      <c r="AI8" s="61"/>
      <c r="AJ8" s="61">
        <v>54</v>
      </c>
      <c r="AK8" s="61">
        <v>30</v>
      </c>
      <c r="AL8" s="61">
        <v>170</v>
      </c>
      <c r="AM8" s="61">
        <v>389</v>
      </c>
      <c r="AN8" s="61">
        <v>260</v>
      </c>
      <c r="AO8" s="61"/>
      <c r="AP8" s="61"/>
      <c r="AQ8" s="61"/>
      <c r="AR8" s="61">
        <v>34</v>
      </c>
      <c r="AS8" s="61">
        <v>95</v>
      </c>
      <c r="AT8" s="61">
        <v>188</v>
      </c>
      <c r="AU8" s="61">
        <v>20</v>
      </c>
      <c r="AV8" s="61">
        <v>24</v>
      </c>
      <c r="AW8" s="61"/>
      <c r="AX8" s="61">
        <v>12</v>
      </c>
      <c r="AY8" s="61"/>
      <c r="AZ8" s="62">
        <f t="shared" si="1"/>
        <v>1750</v>
      </c>
      <c r="BA8" s="15" t="s">
        <v>18</v>
      </c>
      <c r="BB8" s="63">
        <v>65</v>
      </c>
      <c r="BC8" s="63">
        <v>339.99</v>
      </c>
      <c r="BD8" s="63"/>
      <c r="BE8" s="63"/>
      <c r="BF8" s="63"/>
      <c r="BG8" s="63"/>
      <c r="BH8" s="63">
        <v>136.66</v>
      </c>
      <c r="BI8" s="63">
        <v>1057.99</v>
      </c>
      <c r="BJ8" s="63">
        <v>2</v>
      </c>
      <c r="BK8" s="63"/>
      <c r="BL8" s="66">
        <f t="shared" si="2"/>
        <v>1601.6399999999999</v>
      </c>
      <c r="BM8" s="65">
        <f t="shared" si="3"/>
        <v>3392.64</v>
      </c>
    </row>
    <row r="9" spans="1:65" x14ac:dyDescent="0.25">
      <c r="A9" s="57">
        <v>7</v>
      </c>
      <c r="B9" s="57">
        <v>7</v>
      </c>
      <c r="C9" s="15" t="s">
        <v>50</v>
      </c>
      <c r="D9" s="95" t="s">
        <v>148</v>
      </c>
      <c r="E9" s="59">
        <v>14</v>
      </c>
      <c r="F9" s="59">
        <v>1</v>
      </c>
      <c r="G9" s="59">
        <v>23</v>
      </c>
      <c r="H9" s="59">
        <v>71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109</v>
      </c>
      <c r="X9" s="15" t="s">
        <v>50</v>
      </c>
      <c r="Y9" s="61">
        <v>52</v>
      </c>
      <c r="Z9" s="61">
        <v>50</v>
      </c>
      <c r="AA9" s="61">
        <v>70</v>
      </c>
      <c r="AB9" s="61">
        <v>52</v>
      </c>
      <c r="AC9" s="61"/>
      <c r="AD9" s="61">
        <v>40</v>
      </c>
      <c r="AE9" s="61">
        <v>58</v>
      </c>
      <c r="AF9" s="61">
        <v>86</v>
      </c>
      <c r="AG9" s="61">
        <v>75</v>
      </c>
      <c r="AH9" s="61">
        <v>89</v>
      </c>
      <c r="AI9" s="61"/>
      <c r="AJ9" s="61">
        <v>137</v>
      </c>
      <c r="AK9" s="61">
        <v>129</v>
      </c>
      <c r="AL9" s="61">
        <v>384</v>
      </c>
      <c r="AM9" s="61">
        <v>324</v>
      </c>
      <c r="AN9" s="61">
        <v>308</v>
      </c>
      <c r="AO9" s="61">
        <v>46</v>
      </c>
      <c r="AP9" s="61">
        <v>30</v>
      </c>
      <c r="AQ9" s="61">
        <v>49</v>
      </c>
      <c r="AR9" s="61">
        <v>28</v>
      </c>
      <c r="AS9" s="61">
        <v>166</v>
      </c>
      <c r="AT9" s="61">
        <v>295</v>
      </c>
      <c r="AU9" s="61">
        <v>54</v>
      </c>
      <c r="AV9" s="61">
        <v>48</v>
      </c>
      <c r="AW9" s="61"/>
      <c r="AX9" s="61">
        <v>21</v>
      </c>
      <c r="AY9" s="61">
        <v>18</v>
      </c>
      <c r="AZ9" s="62">
        <f t="shared" si="1"/>
        <v>2609</v>
      </c>
      <c r="BA9" s="15" t="s">
        <v>50</v>
      </c>
      <c r="BB9" s="63">
        <v>30</v>
      </c>
      <c r="BC9" s="63">
        <v>128</v>
      </c>
      <c r="BD9" s="63"/>
      <c r="BE9" s="63"/>
      <c r="BF9" s="63">
        <v>30</v>
      </c>
      <c r="BG9" s="63">
        <v>60</v>
      </c>
      <c r="BH9" s="63">
        <v>110</v>
      </c>
      <c r="BI9" s="63">
        <v>261.99</v>
      </c>
      <c r="BJ9" s="63">
        <v>4</v>
      </c>
      <c r="BK9" s="63"/>
      <c r="BL9" s="64">
        <f t="shared" si="2"/>
        <v>623.99</v>
      </c>
      <c r="BM9" s="65">
        <f t="shared" si="3"/>
        <v>3341.99</v>
      </c>
    </row>
    <row r="10" spans="1:65" x14ac:dyDescent="0.25">
      <c r="A10" s="57">
        <v>8</v>
      </c>
      <c r="B10" s="57">
        <v>8</v>
      </c>
      <c r="C10" s="15" t="s">
        <v>37</v>
      </c>
      <c r="D10" s="95" t="s">
        <v>135</v>
      </c>
      <c r="E10" s="59">
        <v>82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82</v>
      </c>
      <c r="X10" s="15" t="s">
        <v>37</v>
      </c>
      <c r="Y10" s="61">
        <v>63</v>
      </c>
      <c r="Z10" s="61">
        <v>66</v>
      </c>
      <c r="AA10" s="61">
        <v>14</v>
      </c>
      <c r="AB10" s="61">
        <v>21</v>
      </c>
      <c r="AC10" s="61"/>
      <c r="AD10" s="61">
        <v>25</v>
      </c>
      <c r="AE10" s="61">
        <v>53</v>
      </c>
      <c r="AF10" s="61">
        <v>113</v>
      </c>
      <c r="AG10" s="61">
        <v>100</v>
      </c>
      <c r="AH10" s="61">
        <v>105</v>
      </c>
      <c r="AI10" s="61"/>
      <c r="AJ10" s="61">
        <v>125</v>
      </c>
      <c r="AK10" s="61">
        <v>25</v>
      </c>
      <c r="AL10" s="61">
        <v>387</v>
      </c>
      <c r="AM10" s="61">
        <v>186</v>
      </c>
      <c r="AN10" s="61">
        <v>523</v>
      </c>
      <c r="AO10" s="61">
        <v>56</v>
      </c>
      <c r="AP10" s="61">
        <v>24</v>
      </c>
      <c r="AQ10" s="61"/>
      <c r="AR10" s="61"/>
      <c r="AS10" s="61">
        <v>5</v>
      </c>
      <c r="AT10" s="61">
        <v>2</v>
      </c>
      <c r="AU10" s="61">
        <v>88</v>
      </c>
      <c r="AV10" s="61">
        <v>69</v>
      </c>
      <c r="AW10" s="61"/>
      <c r="AX10" s="61">
        <v>12</v>
      </c>
      <c r="AY10" s="61"/>
      <c r="AZ10" s="62">
        <f t="shared" si="1"/>
        <v>2062</v>
      </c>
      <c r="BA10" s="15" t="s">
        <v>37</v>
      </c>
      <c r="BB10" s="63">
        <v>30</v>
      </c>
      <c r="BC10" s="63">
        <v>20</v>
      </c>
      <c r="BD10" s="63"/>
      <c r="BE10" s="63"/>
      <c r="BF10" s="63"/>
      <c r="BG10" s="63"/>
      <c r="BH10" s="63">
        <v>30</v>
      </c>
      <c r="BI10" s="63">
        <v>557.99</v>
      </c>
      <c r="BJ10" s="63">
        <v>2</v>
      </c>
      <c r="BK10" s="63"/>
      <c r="BL10" s="64">
        <f t="shared" si="2"/>
        <v>639.99</v>
      </c>
      <c r="BM10" s="65">
        <f t="shared" si="3"/>
        <v>2783.99</v>
      </c>
    </row>
    <row r="11" spans="1:65" x14ac:dyDescent="0.25">
      <c r="A11" s="57">
        <v>9</v>
      </c>
      <c r="B11" s="57">
        <v>9</v>
      </c>
      <c r="C11" s="15" t="s">
        <v>67</v>
      </c>
      <c r="D11" s="95" t="s">
        <v>165</v>
      </c>
      <c r="E11" s="59">
        <v>6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6</v>
      </c>
      <c r="X11" s="15" t="s">
        <v>67</v>
      </c>
      <c r="Y11" s="61">
        <v>24</v>
      </c>
      <c r="Z11" s="61">
        <v>22</v>
      </c>
      <c r="AA11" s="61">
        <v>12</v>
      </c>
      <c r="AB11" s="61">
        <v>8</v>
      </c>
      <c r="AC11" s="61"/>
      <c r="AD11" s="61"/>
      <c r="AE11" s="61"/>
      <c r="AF11" s="61">
        <v>54</v>
      </c>
      <c r="AG11" s="61">
        <v>60</v>
      </c>
      <c r="AH11" s="61">
        <v>60</v>
      </c>
      <c r="AI11" s="61"/>
      <c r="AJ11" s="61">
        <v>50.5</v>
      </c>
      <c r="AK11" s="61">
        <v>52.5</v>
      </c>
      <c r="AL11" s="61">
        <v>200</v>
      </c>
      <c r="AM11" s="61">
        <v>80</v>
      </c>
      <c r="AN11" s="61">
        <v>80</v>
      </c>
      <c r="AO11" s="61"/>
      <c r="AP11" s="61"/>
      <c r="AQ11" s="61"/>
      <c r="AR11" s="61"/>
      <c r="AS11" s="61">
        <v>35</v>
      </c>
      <c r="AT11" s="61">
        <v>110</v>
      </c>
      <c r="AU11" s="61"/>
      <c r="AV11" s="61"/>
      <c r="AW11" s="61"/>
      <c r="AX11" s="61"/>
      <c r="AY11" s="61"/>
      <c r="AZ11" s="62">
        <f t="shared" si="1"/>
        <v>848</v>
      </c>
      <c r="BA11" s="15" t="s">
        <v>67</v>
      </c>
      <c r="BB11" s="63"/>
      <c r="BC11" s="63">
        <v>265.33</v>
      </c>
      <c r="BD11" s="63"/>
      <c r="BE11" s="63"/>
      <c r="BF11" s="63"/>
      <c r="BG11" s="63"/>
      <c r="BH11" s="63">
        <v>269.16000000000003</v>
      </c>
      <c r="BI11" s="63">
        <v>703.33</v>
      </c>
      <c r="BJ11" s="63"/>
      <c r="BK11" s="63"/>
      <c r="BL11" s="64">
        <f t="shared" si="2"/>
        <v>1237.8200000000002</v>
      </c>
      <c r="BM11" s="65">
        <f t="shared" si="3"/>
        <v>2091.8200000000002</v>
      </c>
    </row>
    <row r="12" spans="1:65" x14ac:dyDescent="0.25">
      <c r="A12" s="57">
        <v>10</v>
      </c>
      <c r="B12" s="57">
        <v>10</v>
      </c>
      <c r="C12" s="15" t="s">
        <v>14</v>
      </c>
      <c r="D12" s="95" t="s">
        <v>194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0</v>
      </c>
      <c r="X12" s="15" t="s">
        <v>14</v>
      </c>
      <c r="Y12" s="61">
        <v>39</v>
      </c>
      <c r="Z12" s="61">
        <v>50</v>
      </c>
      <c r="AA12" s="61">
        <v>57</v>
      </c>
      <c r="AB12" s="61">
        <v>37</v>
      </c>
      <c r="AC12" s="61"/>
      <c r="AD12" s="61">
        <v>37</v>
      </c>
      <c r="AE12" s="61">
        <v>37</v>
      </c>
      <c r="AF12" s="61">
        <v>55</v>
      </c>
      <c r="AG12" s="61">
        <v>72</v>
      </c>
      <c r="AH12" s="61">
        <v>76</v>
      </c>
      <c r="AI12" s="61"/>
      <c r="AJ12" s="61">
        <v>13</v>
      </c>
      <c r="AK12" s="61">
        <v>23</v>
      </c>
      <c r="AL12" s="61">
        <v>214</v>
      </c>
      <c r="AM12" s="61">
        <v>410</v>
      </c>
      <c r="AN12" s="61">
        <v>323</v>
      </c>
      <c r="AO12" s="61"/>
      <c r="AP12" s="61"/>
      <c r="AQ12" s="61"/>
      <c r="AR12" s="61"/>
      <c r="AS12" s="61">
        <v>34</v>
      </c>
      <c r="AT12" s="61">
        <v>52</v>
      </c>
      <c r="AU12" s="61"/>
      <c r="AV12" s="61"/>
      <c r="AW12" s="61"/>
      <c r="AX12" s="61">
        <v>1</v>
      </c>
      <c r="AY12" s="61"/>
      <c r="AZ12" s="62">
        <f t="shared" si="1"/>
        <v>1530</v>
      </c>
      <c r="BA12" s="15" t="s">
        <v>14</v>
      </c>
      <c r="BB12" s="63"/>
      <c r="BC12" s="63">
        <v>190.66</v>
      </c>
      <c r="BD12" s="63"/>
      <c r="BE12" s="63"/>
      <c r="BF12" s="63"/>
      <c r="BG12" s="63"/>
      <c r="BH12" s="63">
        <v>136.66</v>
      </c>
      <c r="BI12" s="63"/>
      <c r="BJ12" s="63"/>
      <c r="BK12" s="63"/>
      <c r="BL12" s="64">
        <f t="shared" si="2"/>
        <v>327.32</v>
      </c>
      <c r="BM12" s="65">
        <f t="shared" si="3"/>
        <v>1857.32</v>
      </c>
    </row>
    <row r="13" spans="1:65" x14ac:dyDescent="0.25">
      <c r="A13" s="57">
        <v>11</v>
      </c>
      <c r="B13" s="57">
        <v>11</v>
      </c>
      <c r="C13" s="15" t="s">
        <v>22</v>
      </c>
      <c r="D13" s="95" t="s">
        <v>121</v>
      </c>
      <c r="E13" s="59">
        <v>23</v>
      </c>
      <c r="F13" s="59">
        <v>30</v>
      </c>
      <c r="G13" s="59">
        <v>10</v>
      </c>
      <c r="H13" s="59">
        <v>38.5</v>
      </c>
      <c r="I13" s="59">
        <v>18</v>
      </c>
      <c r="J13" s="59">
        <v>65</v>
      </c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184.5</v>
      </c>
      <c r="X13" s="15" t="s">
        <v>22</v>
      </c>
      <c r="Y13" s="61">
        <v>15</v>
      </c>
      <c r="Z13" s="61">
        <v>23</v>
      </c>
      <c r="AA13" s="61"/>
      <c r="AB13" s="61"/>
      <c r="AC13" s="61"/>
      <c r="AD13" s="61">
        <v>8</v>
      </c>
      <c r="AE13" s="61">
        <v>13</v>
      </c>
      <c r="AF13" s="61">
        <v>63</v>
      </c>
      <c r="AG13" s="61">
        <v>52</v>
      </c>
      <c r="AH13" s="61">
        <v>59</v>
      </c>
      <c r="AI13" s="61"/>
      <c r="AJ13" s="61">
        <v>113</v>
      </c>
      <c r="AK13" s="61">
        <v>162</v>
      </c>
      <c r="AL13" s="61">
        <v>76</v>
      </c>
      <c r="AM13" s="61">
        <v>248</v>
      </c>
      <c r="AN13" s="61">
        <v>234</v>
      </c>
      <c r="AO13" s="61"/>
      <c r="AP13" s="61"/>
      <c r="AQ13" s="61"/>
      <c r="AR13" s="61"/>
      <c r="AS13" s="61">
        <v>92</v>
      </c>
      <c r="AT13" s="61">
        <v>209</v>
      </c>
      <c r="AU13" s="61"/>
      <c r="AV13" s="61"/>
      <c r="AW13" s="61"/>
      <c r="AX13" s="61"/>
      <c r="AY13" s="61"/>
      <c r="AZ13" s="62">
        <f t="shared" si="1"/>
        <v>1367</v>
      </c>
      <c r="BA13" s="15" t="s">
        <v>22</v>
      </c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4">
        <f t="shared" si="2"/>
        <v>0</v>
      </c>
      <c r="BM13" s="65">
        <f t="shared" si="3"/>
        <v>1551.5</v>
      </c>
    </row>
    <row r="14" spans="1:65" x14ac:dyDescent="0.25">
      <c r="A14" s="57">
        <v>12</v>
      </c>
      <c r="B14" s="57">
        <v>12</v>
      </c>
      <c r="C14" s="15" t="s">
        <v>81</v>
      </c>
      <c r="D14" s="95" t="s">
        <v>187</v>
      </c>
      <c r="E14" s="59">
        <v>17</v>
      </c>
      <c r="F14" s="59">
        <v>12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29</v>
      </c>
      <c r="X14" s="15" t="s">
        <v>81</v>
      </c>
      <c r="Y14" s="61">
        <v>19</v>
      </c>
      <c r="Z14" s="61">
        <v>21</v>
      </c>
      <c r="AA14" s="61">
        <v>37</v>
      </c>
      <c r="AB14" s="61">
        <v>31</v>
      </c>
      <c r="AC14" s="61"/>
      <c r="AD14" s="61">
        <v>27</v>
      </c>
      <c r="AE14" s="61">
        <v>95</v>
      </c>
      <c r="AF14" s="61"/>
      <c r="AG14" s="61"/>
      <c r="AH14" s="61"/>
      <c r="AI14" s="61">
        <v>41</v>
      </c>
      <c r="AJ14" s="61">
        <v>111</v>
      </c>
      <c r="AK14" s="61">
        <v>86</v>
      </c>
      <c r="AL14" s="61"/>
      <c r="AM14" s="61">
        <v>116</v>
      </c>
      <c r="AN14" s="61">
        <v>51</v>
      </c>
      <c r="AO14" s="61">
        <v>70</v>
      </c>
      <c r="AP14" s="61">
        <v>70</v>
      </c>
      <c r="AQ14" s="61">
        <v>54</v>
      </c>
      <c r="AR14" s="61">
        <v>30</v>
      </c>
      <c r="AS14" s="61">
        <v>252</v>
      </c>
      <c r="AT14" s="61">
        <v>270</v>
      </c>
      <c r="AU14" s="61">
        <v>41</v>
      </c>
      <c r="AV14" s="61">
        <v>35</v>
      </c>
      <c r="AW14" s="61"/>
      <c r="AX14" s="61"/>
      <c r="AY14" s="61"/>
      <c r="AZ14" s="62">
        <f t="shared" si="1"/>
        <v>1457</v>
      </c>
      <c r="BA14" s="15" t="s">
        <v>81</v>
      </c>
      <c r="BB14" s="63"/>
      <c r="BC14" s="63"/>
      <c r="BD14" s="63"/>
      <c r="BE14" s="63"/>
      <c r="BF14" s="63"/>
      <c r="BG14" s="63"/>
      <c r="BH14" s="63"/>
      <c r="BI14" s="63"/>
      <c r="BJ14" s="63">
        <v>4</v>
      </c>
      <c r="BK14" s="63"/>
      <c r="BL14" s="64">
        <f t="shared" si="2"/>
        <v>4</v>
      </c>
      <c r="BM14" s="65">
        <f t="shared" si="3"/>
        <v>1490</v>
      </c>
    </row>
    <row r="15" spans="1:65" x14ac:dyDescent="0.25">
      <c r="A15" s="57">
        <v>13</v>
      </c>
      <c r="B15" s="57">
        <v>13</v>
      </c>
      <c r="C15" s="15" t="s">
        <v>16</v>
      </c>
      <c r="D15" s="95" t="s">
        <v>117</v>
      </c>
      <c r="E15" s="59">
        <v>44</v>
      </c>
      <c r="F15" s="59">
        <v>42</v>
      </c>
      <c r="G15" s="59">
        <v>11</v>
      </c>
      <c r="H15" s="59">
        <v>28</v>
      </c>
      <c r="I15" s="59">
        <v>27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152</v>
      </c>
      <c r="X15" s="15" t="s">
        <v>16</v>
      </c>
      <c r="Y15" s="61">
        <v>22</v>
      </c>
      <c r="Z15" s="61">
        <v>26</v>
      </c>
      <c r="AA15" s="61"/>
      <c r="AB15" s="61"/>
      <c r="AC15" s="61"/>
      <c r="AD15" s="61">
        <v>5</v>
      </c>
      <c r="AE15" s="61">
        <v>9</v>
      </c>
      <c r="AF15" s="61">
        <v>32</v>
      </c>
      <c r="AG15" s="61">
        <v>37</v>
      </c>
      <c r="AH15" s="61">
        <v>61</v>
      </c>
      <c r="AI15" s="61"/>
      <c r="AJ15" s="61">
        <v>157</v>
      </c>
      <c r="AK15" s="61">
        <v>105</v>
      </c>
      <c r="AL15" s="61">
        <v>12</v>
      </c>
      <c r="AM15" s="61">
        <v>182</v>
      </c>
      <c r="AN15" s="61">
        <v>60</v>
      </c>
      <c r="AO15" s="61"/>
      <c r="AP15" s="61"/>
      <c r="AQ15" s="61"/>
      <c r="AR15" s="61"/>
      <c r="AS15" s="61">
        <v>92</v>
      </c>
      <c r="AT15" s="61">
        <v>211</v>
      </c>
      <c r="AU15" s="61">
        <v>19</v>
      </c>
      <c r="AV15" s="61">
        <v>22</v>
      </c>
      <c r="AW15" s="61"/>
      <c r="AX15" s="61">
        <v>24</v>
      </c>
      <c r="AY15" s="61">
        <v>12</v>
      </c>
      <c r="AZ15" s="62">
        <f t="shared" si="1"/>
        <v>1088</v>
      </c>
      <c r="BA15" s="15" t="s">
        <v>16</v>
      </c>
      <c r="BB15" s="63"/>
      <c r="BC15" s="63"/>
      <c r="BD15" s="63"/>
      <c r="BE15" s="63"/>
      <c r="BF15" s="63"/>
      <c r="BG15" s="63"/>
      <c r="BH15" s="63"/>
      <c r="BI15" s="63"/>
      <c r="BJ15" s="63">
        <v>4</v>
      </c>
      <c r="BK15" s="63"/>
      <c r="BL15" s="64">
        <f t="shared" si="2"/>
        <v>4</v>
      </c>
      <c r="BM15" s="65">
        <f t="shared" si="3"/>
        <v>1244</v>
      </c>
    </row>
    <row r="16" spans="1:65" x14ac:dyDescent="0.25">
      <c r="A16" s="57">
        <v>14</v>
      </c>
      <c r="B16" s="57">
        <v>14</v>
      </c>
      <c r="C16" s="15" t="s">
        <v>70</v>
      </c>
      <c r="D16" s="95" t="s">
        <v>168</v>
      </c>
      <c r="E16" s="59">
        <v>61</v>
      </c>
      <c r="F16" s="59">
        <v>36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97</v>
      </c>
      <c r="X16" s="15" t="s">
        <v>70</v>
      </c>
      <c r="Y16" s="61">
        <v>6</v>
      </c>
      <c r="Z16" s="61">
        <v>15</v>
      </c>
      <c r="AA16" s="61">
        <v>15</v>
      </c>
      <c r="AB16" s="61">
        <v>12</v>
      </c>
      <c r="AC16" s="61"/>
      <c r="AD16" s="61"/>
      <c r="AE16" s="61"/>
      <c r="AF16" s="61">
        <v>24</v>
      </c>
      <c r="AG16" s="61">
        <v>21</v>
      </c>
      <c r="AH16" s="61">
        <v>24</v>
      </c>
      <c r="AI16" s="61"/>
      <c r="AJ16" s="61">
        <v>45</v>
      </c>
      <c r="AK16" s="61">
        <v>37</v>
      </c>
      <c r="AL16" s="61">
        <v>48</v>
      </c>
      <c r="AM16" s="61">
        <v>48</v>
      </c>
      <c r="AN16" s="61">
        <v>30</v>
      </c>
      <c r="AO16" s="61">
        <v>8</v>
      </c>
      <c r="AP16" s="61">
        <v>8</v>
      </c>
      <c r="AQ16" s="61"/>
      <c r="AR16" s="61"/>
      <c r="AS16" s="61">
        <v>16</v>
      </c>
      <c r="AT16" s="61">
        <v>33</v>
      </c>
      <c r="AU16" s="61">
        <v>14</v>
      </c>
      <c r="AV16" s="61">
        <v>14</v>
      </c>
      <c r="AW16" s="61"/>
      <c r="AX16" s="61"/>
      <c r="AY16" s="61"/>
      <c r="AZ16" s="62">
        <f t="shared" si="1"/>
        <v>418</v>
      </c>
      <c r="BA16" s="15" t="s">
        <v>70</v>
      </c>
      <c r="BB16" s="63"/>
      <c r="BC16" s="63"/>
      <c r="BD16" s="63"/>
      <c r="BE16" s="63"/>
      <c r="BF16" s="63">
        <v>15</v>
      </c>
      <c r="BG16" s="63">
        <v>30</v>
      </c>
      <c r="BH16" s="63"/>
      <c r="BI16" s="63">
        <v>326.66000000000003</v>
      </c>
      <c r="BJ16" s="63">
        <v>2</v>
      </c>
      <c r="BK16" s="63"/>
      <c r="BL16" s="64">
        <f t="shared" si="2"/>
        <v>373.66</v>
      </c>
      <c r="BM16" s="65">
        <f t="shared" si="3"/>
        <v>888.66000000000008</v>
      </c>
    </row>
    <row r="17" spans="1:65" x14ac:dyDescent="0.25">
      <c r="A17" s="57">
        <v>15</v>
      </c>
      <c r="B17" s="57">
        <v>15</v>
      </c>
      <c r="C17" s="15" t="s">
        <v>68</v>
      </c>
      <c r="D17" s="95" t="s">
        <v>166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0</v>
      </c>
      <c r="X17" s="15" t="s">
        <v>68</v>
      </c>
      <c r="Y17" s="61"/>
      <c r="Z17" s="61"/>
      <c r="AA17" s="61">
        <v>9</v>
      </c>
      <c r="AB17" s="61">
        <v>12</v>
      </c>
      <c r="AC17" s="61"/>
      <c r="AD17" s="61"/>
      <c r="AE17" s="61"/>
      <c r="AF17" s="61">
        <v>18</v>
      </c>
      <c r="AG17" s="61">
        <v>27</v>
      </c>
      <c r="AH17" s="61">
        <v>24</v>
      </c>
      <c r="AI17" s="61"/>
      <c r="AJ17" s="61"/>
      <c r="AK17" s="61"/>
      <c r="AL17" s="61">
        <v>80</v>
      </c>
      <c r="AM17" s="61">
        <v>72</v>
      </c>
      <c r="AN17" s="61">
        <v>90</v>
      </c>
      <c r="AO17" s="61"/>
      <c r="AP17" s="61"/>
      <c r="AQ17" s="61"/>
      <c r="AR17" s="61"/>
      <c r="AS17" s="61"/>
      <c r="AT17" s="61">
        <v>80</v>
      </c>
      <c r="AU17" s="61"/>
      <c r="AV17" s="61"/>
      <c r="AW17" s="61"/>
      <c r="AX17" s="61"/>
      <c r="AY17" s="61"/>
      <c r="AZ17" s="62">
        <f t="shared" si="1"/>
        <v>412</v>
      </c>
      <c r="BA17" s="15" t="s">
        <v>68</v>
      </c>
      <c r="BB17" s="63"/>
      <c r="BC17" s="63">
        <v>128</v>
      </c>
      <c r="BD17" s="63"/>
      <c r="BE17" s="63"/>
      <c r="BF17" s="63"/>
      <c r="BG17" s="63"/>
      <c r="BH17" s="63"/>
      <c r="BI17" s="63">
        <v>309.99</v>
      </c>
      <c r="BJ17" s="63"/>
      <c r="BK17" s="63"/>
      <c r="BL17" s="64">
        <f t="shared" si="2"/>
        <v>437.99</v>
      </c>
      <c r="BM17" s="65">
        <f t="shared" si="3"/>
        <v>849.99</v>
      </c>
    </row>
    <row r="18" spans="1:65" x14ac:dyDescent="0.25">
      <c r="A18" s="57">
        <v>16</v>
      </c>
      <c r="B18" s="57">
        <v>16</v>
      </c>
      <c r="C18" s="15" t="s">
        <v>20</v>
      </c>
      <c r="D18" s="95" t="s">
        <v>195</v>
      </c>
      <c r="E18" s="59">
        <v>12</v>
      </c>
      <c r="F18" s="59">
        <v>15</v>
      </c>
      <c r="G18" s="59">
        <v>8</v>
      </c>
      <c r="H18" s="59">
        <v>2</v>
      </c>
      <c r="I18" s="59"/>
      <c r="J18" s="59"/>
      <c r="K18" s="59" t="s">
        <v>206</v>
      </c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37</v>
      </c>
      <c r="X18" s="15" t="s">
        <v>20</v>
      </c>
      <c r="Y18" s="61">
        <v>21</v>
      </c>
      <c r="Z18" s="61">
        <v>19</v>
      </c>
      <c r="AA18" s="61">
        <v>7</v>
      </c>
      <c r="AB18" s="61">
        <v>21</v>
      </c>
      <c r="AC18" s="61"/>
      <c r="AD18" s="61">
        <v>30</v>
      </c>
      <c r="AE18" s="61">
        <v>27</v>
      </c>
      <c r="AF18" s="61">
        <v>33</v>
      </c>
      <c r="AG18" s="61">
        <v>39</v>
      </c>
      <c r="AH18" s="61">
        <v>41</v>
      </c>
      <c r="AI18" s="61"/>
      <c r="AJ18" s="61">
        <v>78</v>
      </c>
      <c r="AK18" s="61">
        <v>32</v>
      </c>
      <c r="AL18" s="61">
        <v>114</v>
      </c>
      <c r="AM18" s="61">
        <v>77</v>
      </c>
      <c r="AN18" s="61">
        <v>39</v>
      </c>
      <c r="AO18" s="61"/>
      <c r="AP18" s="61"/>
      <c r="AQ18" s="61"/>
      <c r="AR18" s="61"/>
      <c r="AS18" s="61">
        <v>64</v>
      </c>
      <c r="AT18" s="61">
        <v>53</v>
      </c>
      <c r="AU18" s="61">
        <v>29</v>
      </c>
      <c r="AV18" s="61">
        <v>22</v>
      </c>
      <c r="AW18" s="61"/>
      <c r="AX18" s="61">
        <v>1</v>
      </c>
      <c r="AY18" s="61"/>
      <c r="AZ18" s="62">
        <f t="shared" si="1"/>
        <v>747</v>
      </c>
      <c r="BA18" s="15" t="s">
        <v>20</v>
      </c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4">
        <f t="shared" si="2"/>
        <v>0</v>
      </c>
      <c r="BM18" s="65">
        <f t="shared" si="3"/>
        <v>784</v>
      </c>
    </row>
    <row r="19" spans="1:65" x14ac:dyDescent="0.25">
      <c r="A19" s="57">
        <v>17</v>
      </c>
      <c r="B19" s="57">
        <v>17</v>
      </c>
      <c r="C19" s="15" t="s">
        <v>66</v>
      </c>
      <c r="D19" s="95" t="s">
        <v>164</v>
      </c>
      <c r="E19" s="59">
        <v>17</v>
      </c>
      <c r="F19" s="59">
        <v>27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44</v>
      </c>
      <c r="X19" s="15" t="s">
        <v>66</v>
      </c>
      <c r="Y19" s="61"/>
      <c r="Z19" s="61"/>
      <c r="AA19" s="61"/>
      <c r="AB19" s="61"/>
      <c r="AC19" s="61"/>
      <c r="AD19" s="61">
        <v>197</v>
      </c>
      <c r="AE19" s="61">
        <v>250</v>
      </c>
      <c r="AF19" s="61"/>
      <c r="AG19" s="61"/>
      <c r="AH19" s="61"/>
      <c r="AI19" s="61">
        <v>58</v>
      </c>
      <c r="AJ19" s="61"/>
      <c r="AK19" s="61"/>
      <c r="AL19" s="61"/>
      <c r="AM19" s="61"/>
      <c r="AN19" s="61"/>
      <c r="AO19" s="61"/>
      <c r="AP19" s="61"/>
      <c r="AQ19" s="61">
        <v>24</v>
      </c>
      <c r="AR19" s="61">
        <v>24</v>
      </c>
      <c r="AS19" s="61"/>
      <c r="AT19" s="61"/>
      <c r="AU19" s="61"/>
      <c r="AV19" s="61"/>
      <c r="AW19" s="61"/>
      <c r="AX19" s="61"/>
      <c r="AY19" s="61"/>
      <c r="AZ19" s="62">
        <f t="shared" si="1"/>
        <v>553</v>
      </c>
      <c r="BA19" s="15" t="s">
        <v>66</v>
      </c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4">
        <f t="shared" si="2"/>
        <v>0</v>
      </c>
      <c r="BM19" s="65">
        <f t="shared" si="3"/>
        <v>597</v>
      </c>
    </row>
    <row r="20" spans="1:65" x14ac:dyDescent="0.25">
      <c r="A20" s="57">
        <v>18</v>
      </c>
      <c r="B20" s="57">
        <v>18</v>
      </c>
      <c r="C20" s="15" t="s">
        <v>11</v>
      </c>
      <c r="D20" s="95" t="s">
        <v>113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0</v>
      </c>
      <c r="X20" s="15" t="s">
        <v>11</v>
      </c>
      <c r="Y20" s="61"/>
      <c r="Z20" s="61"/>
      <c r="AA20" s="61">
        <v>39</v>
      </c>
      <c r="AB20" s="61">
        <v>51</v>
      </c>
      <c r="AC20" s="61"/>
      <c r="AD20" s="61">
        <v>234</v>
      </c>
      <c r="AE20" s="61">
        <v>218</v>
      </c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2">
        <f t="shared" si="1"/>
        <v>542</v>
      </c>
      <c r="BA20" s="15" t="s">
        <v>11</v>
      </c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4">
        <f t="shared" si="2"/>
        <v>0</v>
      </c>
      <c r="BM20" s="65">
        <f t="shared" si="3"/>
        <v>542</v>
      </c>
    </row>
    <row r="21" spans="1:65" x14ac:dyDescent="0.25">
      <c r="A21" s="57">
        <v>19</v>
      </c>
      <c r="B21" s="57">
        <v>19</v>
      </c>
      <c r="C21" s="15" t="s">
        <v>59</v>
      </c>
      <c r="D21" s="95" t="s">
        <v>157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0</v>
      </c>
      <c r="X21" s="15" t="s">
        <v>59</v>
      </c>
      <c r="Y21" s="61">
        <v>14</v>
      </c>
      <c r="Z21" s="61">
        <v>35</v>
      </c>
      <c r="AA21" s="61">
        <v>15</v>
      </c>
      <c r="AB21" s="61">
        <v>15</v>
      </c>
      <c r="AC21" s="61"/>
      <c r="AD21" s="61"/>
      <c r="AE21" s="61"/>
      <c r="AF21" s="61">
        <v>37</v>
      </c>
      <c r="AG21" s="61">
        <v>34</v>
      </c>
      <c r="AH21" s="61">
        <v>36</v>
      </c>
      <c r="AI21" s="61">
        <v>18</v>
      </c>
      <c r="AJ21" s="61">
        <v>32</v>
      </c>
      <c r="AK21" s="61">
        <v>10</v>
      </c>
      <c r="AL21" s="61"/>
      <c r="AM21" s="61">
        <v>41</v>
      </c>
      <c r="AN21" s="61">
        <v>51</v>
      </c>
      <c r="AO21" s="61"/>
      <c r="AP21" s="61"/>
      <c r="AQ21" s="61">
        <v>34</v>
      </c>
      <c r="AR21" s="61">
        <v>46</v>
      </c>
      <c r="AS21" s="61">
        <v>10</v>
      </c>
      <c r="AT21" s="61">
        <v>45</v>
      </c>
      <c r="AU21" s="61">
        <v>18</v>
      </c>
      <c r="AV21" s="61">
        <v>30</v>
      </c>
      <c r="AW21" s="61"/>
      <c r="AX21" s="61"/>
      <c r="AY21" s="61"/>
      <c r="AZ21" s="62">
        <f t="shared" si="1"/>
        <v>521</v>
      </c>
      <c r="BA21" s="15" t="s">
        <v>59</v>
      </c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4">
        <f t="shared" si="2"/>
        <v>0</v>
      </c>
      <c r="BM21" s="65">
        <f t="shared" si="3"/>
        <v>521</v>
      </c>
    </row>
    <row r="22" spans="1:65" x14ac:dyDescent="0.25">
      <c r="A22" s="57">
        <v>20</v>
      </c>
      <c r="B22" s="57">
        <v>20</v>
      </c>
      <c r="C22" s="15" t="s">
        <v>23</v>
      </c>
      <c r="D22" s="95" t="s">
        <v>122</v>
      </c>
      <c r="E22" s="59">
        <v>122</v>
      </c>
      <c r="F22" s="59">
        <v>9</v>
      </c>
      <c r="G22" s="59">
        <v>31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162</v>
      </c>
      <c r="X22" s="15" t="s">
        <v>23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>
        <v>135</v>
      </c>
      <c r="AO22" s="61"/>
      <c r="AP22" s="61"/>
      <c r="AQ22" s="61"/>
      <c r="AR22" s="61"/>
      <c r="AS22" s="61">
        <v>15</v>
      </c>
      <c r="AT22" s="61"/>
      <c r="AU22" s="61"/>
      <c r="AV22" s="61"/>
      <c r="AW22" s="61"/>
      <c r="AX22" s="61">
        <v>87</v>
      </c>
      <c r="AY22" s="61"/>
      <c r="AZ22" s="62">
        <f t="shared" si="1"/>
        <v>237</v>
      </c>
      <c r="BA22" s="15" t="s">
        <v>23</v>
      </c>
      <c r="BB22" s="63"/>
      <c r="BC22" s="63"/>
      <c r="BD22" s="63"/>
      <c r="BE22" s="63"/>
      <c r="BF22" s="63"/>
      <c r="BG22" s="63"/>
      <c r="BH22" s="63"/>
      <c r="BI22" s="63"/>
      <c r="BJ22" s="63">
        <v>2</v>
      </c>
      <c r="BK22" s="63"/>
      <c r="BL22" s="64">
        <f t="shared" si="2"/>
        <v>2</v>
      </c>
      <c r="BM22" s="65">
        <f t="shared" si="3"/>
        <v>401</v>
      </c>
    </row>
    <row r="23" spans="1:65" x14ac:dyDescent="0.25">
      <c r="A23" s="57">
        <v>21</v>
      </c>
      <c r="B23" s="57">
        <v>21</v>
      </c>
      <c r="C23" s="15" t="s">
        <v>83</v>
      </c>
      <c r="D23" s="95" t="s">
        <v>178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0</v>
      </c>
      <c r="X23" s="15" t="s">
        <v>83</v>
      </c>
      <c r="Y23" s="61">
        <v>11</v>
      </c>
      <c r="Z23" s="61">
        <v>11</v>
      </c>
      <c r="AA23" s="61">
        <v>32</v>
      </c>
      <c r="AB23" s="61">
        <v>33</v>
      </c>
      <c r="AC23" s="61"/>
      <c r="AD23" s="61"/>
      <c r="AE23" s="61"/>
      <c r="AF23" s="61"/>
      <c r="AG23" s="61"/>
      <c r="AH23" s="61"/>
      <c r="AI23" s="61">
        <v>36</v>
      </c>
      <c r="AJ23" s="61"/>
      <c r="AK23" s="61"/>
      <c r="AL23" s="61"/>
      <c r="AM23" s="61"/>
      <c r="AN23" s="61"/>
      <c r="AO23" s="61">
        <v>64</v>
      </c>
      <c r="AP23" s="61">
        <v>48</v>
      </c>
      <c r="AQ23" s="61">
        <v>54</v>
      </c>
      <c r="AR23" s="61">
        <v>50</v>
      </c>
      <c r="AS23" s="61"/>
      <c r="AT23" s="61"/>
      <c r="AU23" s="61">
        <v>27</v>
      </c>
      <c r="AV23" s="61">
        <v>18</v>
      </c>
      <c r="AW23" s="61"/>
      <c r="AX23" s="61"/>
      <c r="AY23" s="61">
        <v>12</v>
      </c>
      <c r="AZ23" s="62">
        <f t="shared" si="1"/>
        <v>396</v>
      </c>
      <c r="BA23" s="15" t="s">
        <v>83</v>
      </c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4">
        <f t="shared" si="2"/>
        <v>0</v>
      </c>
      <c r="BM23" s="65">
        <f t="shared" si="3"/>
        <v>396</v>
      </c>
    </row>
    <row r="24" spans="1:65" x14ac:dyDescent="0.25">
      <c r="A24" s="57">
        <v>22</v>
      </c>
      <c r="B24" s="57">
        <v>22</v>
      </c>
      <c r="C24" s="15" t="s">
        <v>0</v>
      </c>
      <c r="D24" s="95" t="s">
        <v>103</v>
      </c>
      <c r="E24" s="59">
        <v>2</v>
      </c>
      <c r="F24" s="59">
        <v>69</v>
      </c>
      <c r="G24" s="59">
        <v>4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75</v>
      </c>
      <c r="X24" s="15" t="s">
        <v>0</v>
      </c>
      <c r="Y24" s="61">
        <v>2</v>
      </c>
      <c r="Z24" s="61">
        <v>2</v>
      </c>
      <c r="AA24" s="61">
        <v>1</v>
      </c>
      <c r="AB24" s="61">
        <v>1</v>
      </c>
      <c r="AC24" s="61"/>
      <c r="AD24" s="61"/>
      <c r="AE24" s="61"/>
      <c r="AF24" s="61">
        <v>9</v>
      </c>
      <c r="AG24" s="61">
        <v>9</v>
      </c>
      <c r="AH24" s="61">
        <v>9</v>
      </c>
      <c r="AI24" s="61"/>
      <c r="AJ24" s="61">
        <v>2</v>
      </c>
      <c r="AK24" s="61">
        <v>15</v>
      </c>
      <c r="AL24" s="61">
        <v>42</v>
      </c>
      <c r="AM24" s="61"/>
      <c r="AN24" s="61"/>
      <c r="AO24" s="61"/>
      <c r="AP24" s="61"/>
      <c r="AQ24" s="61"/>
      <c r="AR24" s="61"/>
      <c r="AS24" s="61">
        <v>20</v>
      </c>
      <c r="AT24" s="61">
        <v>62</v>
      </c>
      <c r="AU24" s="61">
        <v>1</v>
      </c>
      <c r="AV24" s="61">
        <v>1</v>
      </c>
      <c r="AW24" s="61"/>
      <c r="AX24" s="61">
        <v>2</v>
      </c>
      <c r="AY24" s="61"/>
      <c r="AZ24" s="62">
        <f t="shared" si="1"/>
        <v>178</v>
      </c>
      <c r="BA24" s="15" t="s">
        <v>0</v>
      </c>
      <c r="BB24" s="63"/>
      <c r="BC24" s="63"/>
      <c r="BD24" s="63"/>
      <c r="BE24" s="63"/>
      <c r="BF24" s="63"/>
      <c r="BG24" s="63"/>
      <c r="BH24" s="63"/>
      <c r="BI24" s="63"/>
      <c r="BJ24" s="63">
        <v>2</v>
      </c>
      <c r="BK24" s="63"/>
      <c r="BL24" s="64">
        <f t="shared" si="2"/>
        <v>2</v>
      </c>
      <c r="BM24" s="65">
        <f t="shared" si="3"/>
        <v>255</v>
      </c>
    </row>
    <row r="25" spans="1:65" x14ac:dyDescent="0.25">
      <c r="A25" s="57">
        <v>23</v>
      </c>
      <c r="B25" s="57">
        <v>23</v>
      </c>
      <c r="C25" s="15" t="s">
        <v>34</v>
      </c>
      <c r="D25" s="95" t="s">
        <v>132</v>
      </c>
      <c r="E25" s="59">
        <v>14</v>
      </c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14</v>
      </c>
      <c r="X25" s="15" t="s">
        <v>34</v>
      </c>
      <c r="Y25" s="61"/>
      <c r="Z25" s="61"/>
      <c r="AA25" s="61"/>
      <c r="AB25" s="61"/>
      <c r="AC25" s="61"/>
      <c r="AD25" s="61">
        <v>35</v>
      </c>
      <c r="AE25" s="61">
        <v>80</v>
      </c>
      <c r="AF25" s="61">
        <v>21</v>
      </c>
      <c r="AG25" s="61">
        <v>21</v>
      </c>
      <c r="AH25" s="61">
        <v>21</v>
      </c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>
        <v>10</v>
      </c>
      <c r="AY25" s="61"/>
      <c r="AZ25" s="62">
        <f t="shared" si="1"/>
        <v>188</v>
      </c>
      <c r="BA25" s="15" t="s">
        <v>34</v>
      </c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>
        <f t="shared" si="2"/>
        <v>0</v>
      </c>
      <c r="BM25" s="65">
        <f t="shared" si="3"/>
        <v>202</v>
      </c>
    </row>
    <row r="26" spans="1:65" x14ac:dyDescent="0.25">
      <c r="A26" s="57">
        <v>24</v>
      </c>
      <c r="B26" s="57">
        <v>24</v>
      </c>
      <c r="C26" s="15" t="s">
        <v>58</v>
      </c>
      <c r="D26" s="95" t="s">
        <v>156</v>
      </c>
      <c r="E26" s="59">
        <v>56</v>
      </c>
      <c r="F26" s="59">
        <v>40</v>
      </c>
      <c r="G26" s="59">
        <v>52</v>
      </c>
      <c r="H26" s="59">
        <v>10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158</v>
      </c>
      <c r="X26" s="15" t="s">
        <v>58</v>
      </c>
      <c r="Y26" s="61">
        <v>18</v>
      </c>
      <c r="Z26" s="61"/>
      <c r="AA26" s="61">
        <v>1</v>
      </c>
      <c r="AB26" s="61">
        <v>2</v>
      </c>
      <c r="AC26" s="61"/>
      <c r="AD26" s="61"/>
      <c r="AE26" s="61"/>
      <c r="AF26" s="61"/>
      <c r="AG26" s="61"/>
      <c r="AH26" s="61"/>
      <c r="AI26" s="61"/>
      <c r="AJ26" s="61">
        <v>2</v>
      </c>
      <c r="AK26" s="61">
        <v>5</v>
      </c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>
        <v>12</v>
      </c>
      <c r="AZ26" s="62">
        <f t="shared" si="1"/>
        <v>40</v>
      </c>
      <c r="BA26" s="15" t="s">
        <v>58</v>
      </c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>
        <f t="shared" si="2"/>
        <v>0</v>
      </c>
      <c r="BM26" s="65">
        <f t="shared" si="3"/>
        <v>198</v>
      </c>
    </row>
    <row r="27" spans="1:65" x14ac:dyDescent="0.25">
      <c r="A27" s="57">
        <v>25</v>
      </c>
      <c r="B27" s="57">
        <v>25</v>
      </c>
      <c r="C27" s="15" t="s">
        <v>41</v>
      </c>
      <c r="D27" s="95" t="s">
        <v>139</v>
      </c>
      <c r="E27" s="59">
        <v>65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65</v>
      </c>
      <c r="X27" s="15" t="s">
        <v>41</v>
      </c>
      <c r="Y27" s="61">
        <v>50</v>
      </c>
      <c r="Z27" s="61">
        <v>53</v>
      </c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>
        <v>10</v>
      </c>
      <c r="AV27" s="61"/>
      <c r="AW27" s="61"/>
      <c r="AX27" s="61"/>
      <c r="AY27" s="61"/>
      <c r="AZ27" s="62">
        <f t="shared" si="1"/>
        <v>113</v>
      </c>
      <c r="BA27" s="15" t="s">
        <v>41</v>
      </c>
      <c r="BB27" s="63"/>
      <c r="BC27" s="63"/>
      <c r="BD27" s="63"/>
      <c r="BE27" s="63"/>
      <c r="BF27" s="63"/>
      <c r="BG27" s="63"/>
      <c r="BH27" s="63"/>
      <c r="BI27" s="63"/>
      <c r="BJ27" s="63">
        <v>6</v>
      </c>
      <c r="BK27" s="63"/>
      <c r="BL27" s="64">
        <f t="shared" si="2"/>
        <v>6</v>
      </c>
      <c r="BM27" s="65">
        <f t="shared" si="3"/>
        <v>184</v>
      </c>
    </row>
    <row r="28" spans="1:65" x14ac:dyDescent="0.25">
      <c r="A28" s="57">
        <v>26</v>
      </c>
      <c r="B28" s="57">
        <v>26</v>
      </c>
      <c r="C28" s="15" t="s">
        <v>87</v>
      </c>
      <c r="D28" s="95" t="s">
        <v>182</v>
      </c>
      <c r="E28" s="59">
        <v>61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61</v>
      </c>
      <c r="X28" s="15" t="s">
        <v>87</v>
      </c>
      <c r="Y28" s="61"/>
      <c r="Z28" s="61"/>
      <c r="AA28" s="61"/>
      <c r="AB28" s="61"/>
      <c r="AC28" s="61">
        <v>113</v>
      </c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2">
        <f t="shared" si="1"/>
        <v>113</v>
      </c>
      <c r="BA28" s="15" t="s">
        <v>87</v>
      </c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4">
        <f t="shared" si="2"/>
        <v>0</v>
      </c>
      <c r="BM28" s="65">
        <f t="shared" si="3"/>
        <v>174</v>
      </c>
    </row>
    <row r="29" spans="1:65" x14ac:dyDescent="0.25">
      <c r="A29" s="57">
        <v>27</v>
      </c>
      <c r="B29" s="57">
        <v>27</v>
      </c>
      <c r="C29" s="15" t="s">
        <v>38</v>
      </c>
      <c r="D29" s="95" t="s">
        <v>136</v>
      </c>
      <c r="E29" s="59">
        <v>1</v>
      </c>
      <c r="F29" s="59">
        <v>2</v>
      </c>
      <c r="G29" s="59">
        <v>18</v>
      </c>
      <c r="H29" s="59">
        <v>17</v>
      </c>
      <c r="I29" s="59">
        <v>21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59</v>
      </c>
      <c r="X29" s="15" t="s">
        <v>38</v>
      </c>
      <c r="Y29" s="61">
        <v>10</v>
      </c>
      <c r="Z29" s="61">
        <v>7</v>
      </c>
      <c r="AA29" s="61"/>
      <c r="AB29" s="61"/>
      <c r="AC29" s="61"/>
      <c r="AD29" s="61"/>
      <c r="AE29" s="61"/>
      <c r="AF29" s="61"/>
      <c r="AG29" s="61"/>
      <c r="AH29" s="61"/>
      <c r="AI29" s="61"/>
      <c r="AJ29" s="61">
        <v>2</v>
      </c>
      <c r="AK29" s="61">
        <v>5</v>
      </c>
      <c r="AL29" s="61"/>
      <c r="AM29" s="61"/>
      <c r="AN29" s="61"/>
      <c r="AO29" s="61"/>
      <c r="AP29" s="61"/>
      <c r="AQ29" s="61">
        <v>16</v>
      </c>
      <c r="AR29" s="61">
        <v>16</v>
      </c>
      <c r="AS29" s="61"/>
      <c r="AT29" s="61"/>
      <c r="AU29" s="61">
        <v>20</v>
      </c>
      <c r="AV29" s="61">
        <v>18</v>
      </c>
      <c r="AW29" s="61"/>
      <c r="AX29" s="61">
        <v>11</v>
      </c>
      <c r="AY29" s="61"/>
      <c r="AZ29" s="62">
        <f t="shared" si="1"/>
        <v>105</v>
      </c>
      <c r="BA29" s="15" t="s">
        <v>38</v>
      </c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>
        <f t="shared" si="2"/>
        <v>0</v>
      </c>
      <c r="BM29" s="65">
        <f t="shared" si="3"/>
        <v>164</v>
      </c>
    </row>
    <row r="30" spans="1:65" x14ac:dyDescent="0.25">
      <c r="A30" s="57">
        <v>28</v>
      </c>
      <c r="B30" s="57">
        <v>28</v>
      </c>
      <c r="C30" s="15" t="s">
        <v>32</v>
      </c>
      <c r="D30" s="95" t="s">
        <v>131</v>
      </c>
      <c r="E30" s="59">
        <v>7</v>
      </c>
      <c r="F30" s="59">
        <v>13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20</v>
      </c>
      <c r="X30" s="15" t="s">
        <v>32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>
        <v>61.5</v>
      </c>
      <c r="AR30" s="61">
        <v>28</v>
      </c>
      <c r="AS30" s="61"/>
      <c r="AT30" s="61"/>
      <c r="AU30" s="61">
        <v>18</v>
      </c>
      <c r="AV30" s="61">
        <v>3</v>
      </c>
      <c r="AW30" s="61"/>
      <c r="AX30" s="61"/>
      <c r="AY30" s="61"/>
      <c r="AZ30" s="62">
        <f t="shared" si="1"/>
        <v>110.5</v>
      </c>
      <c r="BA30" s="15" t="s">
        <v>32</v>
      </c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>
        <f t="shared" si="2"/>
        <v>0</v>
      </c>
      <c r="BM30" s="65">
        <f t="shared" si="3"/>
        <v>130.5</v>
      </c>
    </row>
    <row r="31" spans="1:65" x14ac:dyDescent="0.25">
      <c r="A31" s="57">
        <v>29</v>
      </c>
      <c r="B31" s="57">
        <v>29</v>
      </c>
      <c r="C31" s="15" t="s">
        <v>69</v>
      </c>
      <c r="D31" s="95" t="s">
        <v>167</v>
      </c>
      <c r="E31" s="59">
        <v>7</v>
      </c>
      <c r="F31" s="59">
        <v>5</v>
      </c>
      <c r="G31" s="59">
        <v>52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64</v>
      </c>
      <c r="X31" s="15" t="s">
        <v>69</v>
      </c>
      <c r="Y31" s="61"/>
      <c r="Z31" s="61"/>
      <c r="AA31" s="61"/>
      <c r="AB31" s="61"/>
      <c r="AC31" s="61">
        <v>11</v>
      </c>
      <c r="AD31" s="61"/>
      <c r="AE31" s="61"/>
      <c r="AF31" s="61">
        <v>5</v>
      </c>
      <c r="AG31" s="61">
        <v>18</v>
      </c>
      <c r="AH31" s="61"/>
      <c r="AI31" s="61">
        <v>25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2">
        <f t="shared" si="1"/>
        <v>59</v>
      </c>
      <c r="BA31" s="15" t="s">
        <v>69</v>
      </c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>
        <f t="shared" si="2"/>
        <v>0</v>
      </c>
      <c r="BM31" s="65">
        <f t="shared" si="3"/>
        <v>123</v>
      </c>
    </row>
    <row r="32" spans="1:65" x14ac:dyDescent="0.25">
      <c r="A32" s="57">
        <v>30</v>
      </c>
      <c r="B32" s="57">
        <v>30</v>
      </c>
      <c r="C32" s="15" t="s">
        <v>33</v>
      </c>
      <c r="D32" s="95" t="s">
        <v>192</v>
      </c>
      <c r="E32" s="59">
        <v>12</v>
      </c>
      <c r="F32" s="59">
        <v>9</v>
      </c>
      <c r="G32" s="59">
        <v>15</v>
      </c>
      <c r="H32" s="59">
        <v>8</v>
      </c>
      <c r="I32" s="59">
        <v>22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66</v>
      </c>
      <c r="X32" s="15" t="s">
        <v>33</v>
      </c>
      <c r="Y32" s="61"/>
      <c r="Z32" s="61">
        <v>4</v>
      </c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>
        <v>16</v>
      </c>
      <c r="AT32" s="61">
        <v>35</v>
      </c>
      <c r="AU32" s="61"/>
      <c r="AV32" s="61"/>
      <c r="AW32" s="61"/>
      <c r="AX32" s="61"/>
      <c r="AY32" s="61"/>
      <c r="AZ32" s="62">
        <f t="shared" si="1"/>
        <v>55</v>
      </c>
      <c r="BA32" s="15" t="s">
        <v>33</v>
      </c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>
        <f t="shared" si="2"/>
        <v>0</v>
      </c>
      <c r="BM32" s="65">
        <f t="shared" si="3"/>
        <v>121</v>
      </c>
    </row>
    <row r="33" spans="1:65" x14ac:dyDescent="0.25">
      <c r="A33" s="57">
        <v>31</v>
      </c>
      <c r="B33" s="57">
        <v>31</v>
      </c>
      <c r="C33" s="15" t="s">
        <v>55</v>
      </c>
      <c r="D33" s="95" t="s">
        <v>154</v>
      </c>
      <c r="E33" s="59">
        <v>5</v>
      </c>
      <c r="F33" s="59">
        <v>4</v>
      </c>
      <c r="G33" s="59">
        <v>47</v>
      </c>
      <c r="H33" s="59">
        <v>44</v>
      </c>
      <c r="I33" s="59">
        <v>4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104</v>
      </c>
      <c r="X33" s="15" t="s">
        <v>55</v>
      </c>
      <c r="Y33" s="61">
        <v>3</v>
      </c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>
        <v>4</v>
      </c>
      <c r="AV33" s="61">
        <v>9</v>
      </c>
      <c r="AW33" s="61"/>
      <c r="AX33" s="61"/>
      <c r="AY33" s="61"/>
      <c r="AZ33" s="62">
        <f t="shared" si="1"/>
        <v>16</v>
      </c>
      <c r="BA33" s="15" t="s">
        <v>55</v>
      </c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>
        <f t="shared" si="2"/>
        <v>0</v>
      </c>
      <c r="BM33" s="65">
        <f t="shared" si="3"/>
        <v>120</v>
      </c>
    </row>
    <row r="34" spans="1:65" x14ac:dyDescent="0.25">
      <c r="A34" s="57">
        <v>32</v>
      </c>
      <c r="B34" s="57">
        <v>32</v>
      </c>
      <c r="C34" s="15" t="s">
        <v>78</v>
      </c>
      <c r="D34" s="95" t="s">
        <v>173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0</v>
      </c>
      <c r="X34" s="15" t="s">
        <v>78</v>
      </c>
      <c r="Y34" s="61"/>
      <c r="Z34" s="61"/>
      <c r="AA34" s="61"/>
      <c r="AB34" s="61"/>
      <c r="AC34" s="61">
        <v>108</v>
      </c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2">
        <f t="shared" si="1"/>
        <v>108</v>
      </c>
      <c r="BA34" s="15" t="s">
        <v>78</v>
      </c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>
        <f t="shared" si="2"/>
        <v>0</v>
      </c>
      <c r="BM34" s="65">
        <f t="shared" si="3"/>
        <v>108</v>
      </c>
    </row>
    <row r="35" spans="1:65" x14ac:dyDescent="0.25">
      <c r="A35" s="57">
        <v>33</v>
      </c>
      <c r="B35" s="57">
        <v>33</v>
      </c>
      <c r="C35" s="15" t="s">
        <v>51</v>
      </c>
      <c r="D35" s="95" t="s">
        <v>149</v>
      </c>
      <c r="E35" s="59">
        <v>35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ref="W35:W52" si="4">SUM(E35:V35)</f>
        <v>35</v>
      </c>
      <c r="X35" s="15" t="s">
        <v>51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>
        <v>32</v>
      </c>
      <c r="AP35" s="61">
        <v>35</v>
      </c>
      <c r="AQ35" s="61"/>
      <c r="AR35" s="61"/>
      <c r="AS35" s="61"/>
      <c r="AT35" s="61"/>
      <c r="AU35" s="61"/>
      <c r="AV35" s="61"/>
      <c r="AW35" s="61"/>
      <c r="AX35" s="61"/>
      <c r="AY35" s="61"/>
      <c r="AZ35" s="62">
        <f t="shared" ref="AZ35:AZ52" si="5">SUM(Y35:AY35)</f>
        <v>67</v>
      </c>
      <c r="BA35" s="15" t="s">
        <v>51</v>
      </c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>
        <f t="shared" ref="BL35:BL52" si="6">SUM(BB35:BK35)</f>
        <v>0</v>
      </c>
      <c r="BM35" s="65">
        <f t="shared" ref="BM35:BM52" si="7">SUM(W35+AZ35+BL35)</f>
        <v>102</v>
      </c>
    </row>
    <row r="36" spans="1:65" x14ac:dyDescent="0.25">
      <c r="A36" s="57">
        <v>34</v>
      </c>
      <c r="B36" s="57">
        <v>34</v>
      </c>
      <c r="C36" s="15" t="s">
        <v>53</v>
      </c>
      <c r="D36" s="95" t="s">
        <v>152</v>
      </c>
      <c r="E36" s="59">
        <v>36</v>
      </c>
      <c r="F36" s="59">
        <v>61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4"/>
        <v>97</v>
      </c>
      <c r="X36" s="15" t="s">
        <v>53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2">
        <f t="shared" si="5"/>
        <v>0</v>
      </c>
      <c r="BA36" s="15" t="s">
        <v>53</v>
      </c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4">
        <f t="shared" si="6"/>
        <v>0</v>
      </c>
      <c r="BM36" s="65">
        <f t="shared" si="7"/>
        <v>97</v>
      </c>
    </row>
    <row r="37" spans="1:65" x14ac:dyDescent="0.25">
      <c r="A37" s="57">
        <v>35</v>
      </c>
      <c r="B37" s="57">
        <v>35</v>
      </c>
      <c r="C37" s="15" t="s">
        <v>45</v>
      </c>
      <c r="D37" s="95" t="s">
        <v>143</v>
      </c>
      <c r="E37" s="59">
        <v>22</v>
      </c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4"/>
        <v>22</v>
      </c>
      <c r="X37" s="15" t="s">
        <v>45</v>
      </c>
      <c r="Y37" s="61">
        <v>16</v>
      </c>
      <c r="Z37" s="61">
        <v>11</v>
      </c>
      <c r="AA37" s="61"/>
      <c r="AB37" s="61"/>
      <c r="AC37" s="61"/>
      <c r="AD37" s="61"/>
      <c r="AE37" s="61"/>
      <c r="AF37" s="61">
        <v>5</v>
      </c>
      <c r="AG37" s="61">
        <v>5</v>
      </c>
      <c r="AH37" s="61">
        <v>12</v>
      </c>
      <c r="AI37" s="61"/>
      <c r="AJ37" s="61">
        <v>5</v>
      </c>
      <c r="AK37" s="61">
        <v>5</v>
      </c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>
        <v>7</v>
      </c>
      <c r="AW37" s="61"/>
      <c r="AX37" s="61"/>
      <c r="AY37" s="61"/>
      <c r="AZ37" s="62">
        <f t="shared" si="5"/>
        <v>66</v>
      </c>
      <c r="BA37" s="15" t="s">
        <v>45</v>
      </c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>
        <f t="shared" si="6"/>
        <v>0</v>
      </c>
      <c r="BM37" s="65">
        <f t="shared" si="7"/>
        <v>88</v>
      </c>
    </row>
    <row r="38" spans="1:65" x14ac:dyDescent="0.25">
      <c r="A38" s="57">
        <v>36</v>
      </c>
      <c r="B38" s="57">
        <v>36</v>
      </c>
      <c r="C38" s="15" t="s">
        <v>101</v>
      </c>
      <c r="D38" s="95" t="s">
        <v>172</v>
      </c>
      <c r="E38" s="59">
        <v>12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4"/>
        <v>12</v>
      </c>
      <c r="X38" s="15" t="s">
        <v>101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>
        <v>27</v>
      </c>
      <c r="AK38" s="61">
        <v>5</v>
      </c>
      <c r="AL38" s="61"/>
      <c r="AM38" s="61"/>
      <c r="AN38" s="61"/>
      <c r="AO38" s="61"/>
      <c r="AP38" s="61"/>
      <c r="AQ38" s="61"/>
      <c r="AR38" s="61"/>
      <c r="AS38" s="61">
        <v>5</v>
      </c>
      <c r="AT38" s="61">
        <v>30</v>
      </c>
      <c r="AU38" s="61"/>
      <c r="AV38" s="61"/>
      <c r="AW38" s="61"/>
      <c r="AX38" s="61"/>
      <c r="AY38" s="61"/>
      <c r="AZ38" s="62">
        <f t="shared" si="5"/>
        <v>67</v>
      </c>
      <c r="BA38" s="15" t="s">
        <v>101</v>
      </c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>
        <f t="shared" si="6"/>
        <v>0</v>
      </c>
      <c r="BM38" s="65">
        <f t="shared" si="7"/>
        <v>79</v>
      </c>
    </row>
    <row r="39" spans="1:65" x14ac:dyDescent="0.25">
      <c r="A39" s="57">
        <v>37</v>
      </c>
      <c r="B39" s="57">
        <v>37</v>
      </c>
      <c r="C39" s="15" t="s">
        <v>7</v>
      </c>
      <c r="D39" s="95" t="s">
        <v>110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4"/>
        <v>0</v>
      </c>
      <c r="X39" s="15" t="s">
        <v>7</v>
      </c>
      <c r="Y39" s="61"/>
      <c r="Z39" s="61"/>
      <c r="AA39" s="61"/>
      <c r="AB39" s="61"/>
      <c r="AC39" s="61"/>
      <c r="AD39" s="61"/>
      <c r="AE39" s="61"/>
      <c r="AF39" s="61"/>
      <c r="AG39" s="61">
        <v>5</v>
      </c>
      <c r="AH39" s="61">
        <v>5</v>
      </c>
      <c r="AI39" s="61"/>
      <c r="AJ39" s="61"/>
      <c r="AK39" s="61"/>
      <c r="AL39" s="61"/>
      <c r="AM39" s="61">
        <v>33</v>
      </c>
      <c r="AN39" s="61">
        <v>12</v>
      </c>
      <c r="AO39" s="61"/>
      <c r="AP39" s="61"/>
      <c r="AQ39" s="61"/>
      <c r="AR39" s="61"/>
      <c r="AS39" s="61">
        <v>12</v>
      </c>
      <c r="AT39" s="61">
        <v>10</v>
      </c>
      <c r="AU39" s="61"/>
      <c r="AV39" s="61"/>
      <c r="AW39" s="61"/>
      <c r="AX39" s="61"/>
      <c r="AY39" s="61"/>
      <c r="AZ39" s="62">
        <f t="shared" si="5"/>
        <v>77</v>
      </c>
      <c r="BA39" s="15" t="s">
        <v>7</v>
      </c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>
        <f t="shared" si="6"/>
        <v>0</v>
      </c>
      <c r="BM39" s="65">
        <f t="shared" si="7"/>
        <v>77</v>
      </c>
    </row>
    <row r="40" spans="1:65" x14ac:dyDescent="0.25">
      <c r="A40" s="57">
        <v>38</v>
      </c>
      <c r="B40" s="57">
        <v>38</v>
      </c>
      <c r="C40" s="15" t="s">
        <v>79</v>
      </c>
      <c r="D40" s="95" t="s">
        <v>174</v>
      </c>
      <c r="E40" s="59">
        <v>6</v>
      </c>
      <c r="F40" s="59">
        <v>20</v>
      </c>
      <c r="G40" s="59">
        <v>14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4"/>
        <v>40</v>
      </c>
      <c r="X40" s="15" t="s">
        <v>79</v>
      </c>
      <c r="Y40" s="61"/>
      <c r="Z40" s="61"/>
      <c r="AA40" s="61"/>
      <c r="AB40" s="61"/>
      <c r="AC40" s="61">
        <v>13</v>
      </c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>
        <v>19</v>
      </c>
      <c r="AQ40" s="61"/>
      <c r="AR40" s="61"/>
      <c r="AS40" s="61"/>
      <c r="AT40" s="61"/>
      <c r="AU40" s="61"/>
      <c r="AV40" s="61"/>
      <c r="AW40" s="61"/>
      <c r="AX40" s="61"/>
      <c r="AY40" s="61"/>
      <c r="AZ40" s="62">
        <f t="shared" si="5"/>
        <v>32</v>
      </c>
      <c r="BA40" s="15" t="s">
        <v>79</v>
      </c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>
        <f t="shared" si="6"/>
        <v>0</v>
      </c>
      <c r="BM40" s="65">
        <f t="shared" si="7"/>
        <v>72</v>
      </c>
    </row>
    <row r="41" spans="1:65" x14ac:dyDescent="0.25">
      <c r="A41" s="57">
        <v>39</v>
      </c>
      <c r="B41" s="57">
        <v>39</v>
      </c>
      <c r="C41" s="15" t="s">
        <v>4</v>
      </c>
      <c r="D41" s="95" t="s">
        <v>107</v>
      </c>
      <c r="E41" s="59">
        <v>15</v>
      </c>
      <c r="F41" s="59">
        <v>46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4"/>
        <v>61</v>
      </c>
      <c r="X41" s="15" t="s">
        <v>4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>
        <v>3</v>
      </c>
      <c r="AY41" s="61"/>
      <c r="AZ41" s="62">
        <f t="shared" si="5"/>
        <v>3</v>
      </c>
      <c r="BA41" s="15" t="s">
        <v>4</v>
      </c>
      <c r="BB41" s="63"/>
      <c r="BC41" s="63"/>
      <c r="BD41" s="63"/>
      <c r="BE41" s="63"/>
      <c r="BF41" s="63"/>
      <c r="BG41" s="63"/>
      <c r="BH41" s="63"/>
      <c r="BI41" s="63"/>
      <c r="BJ41" s="63">
        <v>4</v>
      </c>
      <c r="BK41" s="63"/>
      <c r="BL41" s="64">
        <f t="shared" si="6"/>
        <v>4</v>
      </c>
      <c r="BM41" s="65">
        <f t="shared" si="7"/>
        <v>68</v>
      </c>
    </row>
    <row r="42" spans="1:65" x14ac:dyDescent="0.25">
      <c r="A42" s="57">
        <v>40</v>
      </c>
      <c r="B42" s="57">
        <v>40</v>
      </c>
      <c r="C42" s="15" t="s">
        <v>77</v>
      </c>
      <c r="D42" s="95" t="s">
        <v>188</v>
      </c>
      <c r="E42" s="59">
        <v>12</v>
      </c>
      <c r="F42" s="59">
        <v>8</v>
      </c>
      <c r="G42" s="59">
        <v>28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4"/>
        <v>48</v>
      </c>
      <c r="X42" s="15" t="s">
        <v>77</v>
      </c>
      <c r="Y42" s="61"/>
      <c r="Z42" s="61"/>
      <c r="AA42" s="61"/>
      <c r="AB42" s="61"/>
      <c r="AC42" s="61">
        <v>19</v>
      </c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2">
        <f t="shared" si="5"/>
        <v>19</v>
      </c>
      <c r="BA42" s="15" t="s">
        <v>77</v>
      </c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>
        <f t="shared" si="6"/>
        <v>0</v>
      </c>
      <c r="BM42" s="65">
        <f t="shared" si="7"/>
        <v>67</v>
      </c>
    </row>
    <row r="43" spans="1:65" x14ac:dyDescent="0.25">
      <c r="A43" s="57">
        <v>41</v>
      </c>
      <c r="B43" s="57">
        <v>41</v>
      </c>
      <c r="C43" s="15" t="s">
        <v>52</v>
      </c>
      <c r="D43" s="95" t="s">
        <v>151</v>
      </c>
      <c r="E43" s="59">
        <v>30</v>
      </c>
      <c r="F43" s="59">
        <v>31</v>
      </c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4"/>
        <v>61</v>
      </c>
      <c r="X43" s="15" t="s">
        <v>52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2">
        <f t="shared" si="5"/>
        <v>0</v>
      </c>
      <c r="BA43" s="15" t="s">
        <v>52</v>
      </c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>
        <f t="shared" si="6"/>
        <v>0</v>
      </c>
      <c r="BM43" s="65">
        <f t="shared" si="7"/>
        <v>61</v>
      </c>
    </row>
    <row r="44" spans="1:65" x14ac:dyDescent="0.25">
      <c r="A44" s="57">
        <v>42</v>
      </c>
      <c r="B44" s="57">
        <v>41</v>
      </c>
      <c r="C44" s="15" t="s">
        <v>62</v>
      </c>
      <c r="D44" s="95" t="s">
        <v>159</v>
      </c>
      <c r="E44" s="59">
        <v>1</v>
      </c>
      <c r="F44" s="59">
        <v>1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4"/>
        <v>2</v>
      </c>
      <c r="X44" s="15" t="s">
        <v>62</v>
      </c>
      <c r="Y44" s="61"/>
      <c r="Z44" s="61"/>
      <c r="AA44" s="61">
        <v>37</v>
      </c>
      <c r="AB44" s="61">
        <v>22</v>
      </c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2">
        <f t="shared" si="5"/>
        <v>59</v>
      </c>
      <c r="BA44" s="15" t="s">
        <v>62</v>
      </c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4">
        <f t="shared" si="6"/>
        <v>0</v>
      </c>
      <c r="BM44" s="65">
        <f t="shared" si="7"/>
        <v>61</v>
      </c>
    </row>
    <row r="45" spans="1:65" x14ac:dyDescent="0.25">
      <c r="A45" s="57">
        <v>43</v>
      </c>
      <c r="B45" s="57">
        <v>43</v>
      </c>
      <c r="C45" s="15" t="s">
        <v>17</v>
      </c>
      <c r="D45" s="95" t="s">
        <v>118</v>
      </c>
      <c r="E45" s="59">
        <v>1</v>
      </c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60">
        <f t="shared" si="4"/>
        <v>1</v>
      </c>
      <c r="X45" s="15" t="s">
        <v>17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>
        <v>55</v>
      </c>
      <c r="AY45" s="61"/>
      <c r="AZ45" s="62">
        <f t="shared" si="5"/>
        <v>55</v>
      </c>
      <c r="BA45" s="15" t="s">
        <v>17</v>
      </c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4">
        <f t="shared" si="6"/>
        <v>0</v>
      </c>
      <c r="BM45" s="65">
        <f t="shared" si="7"/>
        <v>56</v>
      </c>
    </row>
    <row r="46" spans="1:65" x14ac:dyDescent="0.25">
      <c r="A46" s="57">
        <v>44</v>
      </c>
      <c r="B46" s="57">
        <v>44</v>
      </c>
      <c r="C46" s="15" t="s">
        <v>24</v>
      </c>
      <c r="D46" s="95" t="s">
        <v>123</v>
      </c>
      <c r="E46" s="59">
        <v>16</v>
      </c>
      <c r="F46" s="59">
        <v>19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60">
        <f t="shared" si="4"/>
        <v>35</v>
      </c>
      <c r="X46" s="15" t="s">
        <v>24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>
        <v>8</v>
      </c>
      <c r="AY46" s="61"/>
      <c r="AZ46" s="62">
        <f t="shared" si="5"/>
        <v>8</v>
      </c>
      <c r="BA46" s="15" t="s">
        <v>24</v>
      </c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4">
        <f t="shared" si="6"/>
        <v>0</v>
      </c>
      <c r="BM46" s="65">
        <f t="shared" si="7"/>
        <v>43</v>
      </c>
    </row>
    <row r="47" spans="1:65" x14ac:dyDescent="0.25">
      <c r="A47" s="57">
        <v>45</v>
      </c>
      <c r="B47" s="57">
        <v>45</v>
      </c>
      <c r="C47" s="15" t="s">
        <v>8</v>
      </c>
      <c r="D47" s="95" t="s">
        <v>111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60">
        <f t="shared" si="4"/>
        <v>0</v>
      </c>
      <c r="X47" s="15" t="s">
        <v>8</v>
      </c>
      <c r="Y47" s="61"/>
      <c r="Z47" s="61"/>
      <c r="AA47" s="61"/>
      <c r="AB47" s="61"/>
      <c r="AC47" s="61"/>
      <c r="AD47" s="61"/>
      <c r="AE47" s="61"/>
      <c r="AF47" s="61">
        <v>2</v>
      </c>
      <c r="AG47" s="61">
        <v>2</v>
      </c>
      <c r="AH47" s="61">
        <v>2</v>
      </c>
      <c r="AI47" s="61"/>
      <c r="AJ47" s="61">
        <v>5</v>
      </c>
      <c r="AK47" s="61">
        <v>5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>
        <v>18</v>
      </c>
      <c r="AU47" s="61"/>
      <c r="AV47" s="61"/>
      <c r="AW47" s="61"/>
      <c r="AX47" s="61"/>
      <c r="AY47" s="61"/>
      <c r="AZ47" s="62">
        <f t="shared" si="5"/>
        <v>39</v>
      </c>
      <c r="BA47" s="15" t="s">
        <v>8</v>
      </c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4">
        <f t="shared" si="6"/>
        <v>0</v>
      </c>
      <c r="BM47" s="65">
        <f t="shared" si="7"/>
        <v>39</v>
      </c>
    </row>
    <row r="48" spans="1:65" x14ac:dyDescent="0.25">
      <c r="A48" s="57">
        <v>46</v>
      </c>
      <c r="B48" s="57">
        <v>46</v>
      </c>
      <c r="C48" s="87" t="s">
        <v>197</v>
      </c>
      <c r="D48" s="95" t="s">
        <v>200</v>
      </c>
      <c r="E48" s="59">
        <v>7</v>
      </c>
      <c r="F48" s="59">
        <v>1</v>
      </c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0">
        <f t="shared" si="4"/>
        <v>8</v>
      </c>
      <c r="X48" s="87" t="s">
        <v>197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>
        <v>5</v>
      </c>
      <c r="AT48" s="61">
        <v>23</v>
      </c>
      <c r="AU48" s="61"/>
      <c r="AV48" s="61"/>
      <c r="AW48" s="61"/>
      <c r="AX48" s="61"/>
      <c r="AY48" s="61"/>
      <c r="AZ48" s="62">
        <f t="shared" si="5"/>
        <v>28</v>
      </c>
      <c r="BA48" s="87" t="s">
        <v>197</v>
      </c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4">
        <f t="shared" si="6"/>
        <v>0</v>
      </c>
      <c r="BM48" s="65">
        <f t="shared" si="7"/>
        <v>36</v>
      </c>
    </row>
    <row r="49" spans="1:65" x14ac:dyDescent="0.25">
      <c r="A49" s="57">
        <v>47</v>
      </c>
      <c r="B49" s="57">
        <v>47</v>
      </c>
      <c r="C49" s="15" t="s">
        <v>63</v>
      </c>
      <c r="D49" s="95" t="s">
        <v>160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60">
        <f t="shared" si="4"/>
        <v>0</v>
      </c>
      <c r="X49" s="15" t="s">
        <v>63</v>
      </c>
      <c r="Y49" s="61"/>
      <c r="Z49" s="61"/>
      <c r="AA49" s="61">
        <v>18</v>
      </c>
      <c r="AB49" s="61">
        <v>13</v>
      </c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2">
        <f t="shared" si="5"/>
        <v>31</v>
      </c>
      <c r="BA49" s="15" t="s">
        <v>63</v>
      </c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4">
        <f t="shared" si="6"/>
        <v>0</v>
      </c>
      <c r="BM49" s="65">
        <f t="shared" si="7"/>
        <v>31</v>
      </c>
    </row>
    <row r="50" spans="1:65" x14ac:dyDescent="0.25">
      <c r="A50" s="57">
        <v>48</v>
      </c>
      <c r="B50" s="57">
        <v>48</v>
      </c>
      <c r="C50" s="15" t="s">
        <v>13</v>
      </c>
      <c r="D50" s="95" t="s">
        <v>115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60">
        <f t="shared" si="4"/>
        <v>0</v>
      </c>
      <c r="X50" s="15" t="s">
        <v>13</v>
      </c>
      <c r="Y50" s="61"/>
      <c r="Z50" s="61"/>
      <c r="AA50" s="61"/>
      <c r="AB50" s="61"/>
      <c r="AC50" s="61"/>
      <c r="AD50" s="61"/>
      <c r="AE50" s="61"/>
      <c r="AF50" s="61">
        <v>30</v>
      </c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2">
        <f t="shared" si="5"/>
        <v>30</v>
      </c>
      <c r="BA50" s="15" t="s">
        <v>13</v>
      </c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4">
        <f t="shared" si="6"/>
        <v>0</v>
      </c>
      <c r="BM50" s="65">
        <f t="shared" si="7"/>
        <v>30</v>
      </c>
    </row>
    <row r="51" spans="1:65" x14ac:dyDescent="0.25">
      <c r="A51" s="57">
        <v>49</v>
      </c>
      <c r="B51" s="57">
        <v>48</v>
      </c>
      <c r="C51" s="15" t="s">
        <v>21</v>
      </c>
      <c r="D51" s="95" t="s">
        <v>120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0">
        <f t="shared" si="4"/>
        <v>0</v>
      </c>
      <c r="X51" s="15" t="s">
        <v>21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>
        <v>30</v>
      </c>
      <c r="AY51" s="61"/>
      <c r="AZ51" s="62">
        <f t="shared" si="5"/>
        <v>30</v>
      </c>
      <c r="BA51" s="15" t="s">
        <v>21</v>
      </c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4">
        <f t="shared" si="6"/>
        <v>0</v>
      </c>
      <c r="BM51" s="65">
        <f t="shared" si="7"/>
        <v>30</v>
      </c>
    </row>
    <row r="52" spans="1:65" x14ac:dyDescent="0.25">
      <c r="A52" s="57">
        <v>50</v>
      </c>
      <c r="B52" s="57">
        <v>50</v>
      </c>
      <c r="C52" s="15" t="s">
        <v>89</v>
      </c>
      <c r="D52" s="95" t="s">
        <v>184</v>
      </c>
      <c r="E52" s="59">
        <v>1</v>
      </c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60">
        <f t="shared" si="4"/>
        <v>1</v>
      </c>
      <c r="X52" s="15" t="s">
        <v>89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>
        <v>25.5</v>
      </c>
      <c r="AR52" s="61"/>
      <c r="AS52" s="61"/>
      <c r="AT52" s="61"/>
      <c r="AU52" s="61"/>
      <c r="AV52" s="61"/>
      <c r="AW52" s="61"/>
      <c r="AX52" s="61"/>
      <c r="AY52" s="61"/>
      <c r="AZ52" s="62">
        <f t="shared" si="5"/>
        <v>25.5</v>
      </c>
      <c r="BA52" s="15" t="s">
        <v>89</v>
      </c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4">
        <f t="shared" si="6"/>
        <v>0</v>
      </c>
      <c r="BM52" s="65">
        <f t="shared" si="7"/>
        <v>26.5</v>
      </c>
    </row>
    <row r="53" spans="1:65" x14ac:dyDescent="0.25">
      <c r="A53" s="23"/>
      <c r="B53" s="23"/>
      <c r="C53" s="94"/>
      <c r="D53" s="49" t="s">
        <v>212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1"/>
      <c r="X53" s="94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3"/>
      <c r="BA53" s="9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/>
      <c r="BM53" s="56"/>
    </row>
    <row r="54" spans="1:65" x14ac:dyDescent="0.25">
      <c r="A54" s="23"/>
      <c r="B54" s="23"/>
      <c r="C54" s="94"/>
      <c r="D54" s="49" t="s">
        <v>214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1"/>
      <c r="X54" s="94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3"/>
      <c r="BA54" s="9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/>
      <c r="BM54" s="56"/>
    </row>
    <row r="55" spans="1:65" x14ac:dyDescent="0.25">
      <c r="A55" s="71" t="s">
        <v>208</v>
      </c>
      <c r="B55" s="71" t="s">
        <v>209</v>
      </c>
      <c r="C55" s="72" t="s">
        <v>92</v>
      </c>
      <c r="D55" s="88" t="s">
        <v>93</v>
      </c>
      <c r="E55" s="89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89"/>
      <c r="W55" s="90"/>
      <c r="X55" s="91" t="s">
        <v>92</v>
      </c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1" t="s">
        <v>92</v>
      </c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3" t="s">
        <v>207</v>
      </c>
    </row>
    <row r="56" spans="1:65" x14ac:dyDescent="0.25">
      <c r="A56" s="57">
        <v>51</v>
      </c>
      <c r="B56" s="57">
        <v>51</v>
      </c>
      <c r="C56" s="15" t="s">
        <v>102</v>
      </c>
      <c r="D56" s="95" t="s">
        <v>176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60">
        <f t="shared" ref="W56:W88" si="8">SUM(E56:V56)</f>
        <v>0</v>
      </c>
      <c r="X56" s="15" t="s">
        <v>102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>
        <v>2</v>
      </c>
      <c r="AK56" s="61">
        <v>15</v>
      </c>
      <c r="AL56" s="61"/>
      <c r="AM56" s="61"/>
      <c r="AN56" s="61"/>
      <c r="AO56" s="61"/>
      <c r="AP56" s="61"/>
      <c r="AQ56" s="61"/>
      <c r="AR56" s="61"/>
      <c r="AS56" s="61">
        <v>5</v>
      </c>
      <c r="AT56" s="61">
        <v>2</v>
      </c>
      <c r="AU56" s="61"/>
      <c r="AV56" s="61"/>
      <c r="AW56" s="61"/>
      <c r="AX56" s="61"/>
      <c r="AY56" s="61"/>
      <c r="AZ56" s="62">
        <f t="shared" ref="AZ56:AZ88" si="9">SUM(Y56:AY56)</f>
        <v>24</v>
      </c>
      <c r="BA56" s="15" t="s">
        <v>102</v>
      </c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4">
        <f t="shared" ref="BL56:BL88" si="10">SUM(BB56:BK56)</f>
        <v>0</v>
      </c>
      <c r="BM56" s="85">
        <f t="shared" ref="BM56:BM88" si="11">SUM(W56+AZ56+BL56)</f>
        <v>24</v>
      </c>
    </row>
    <row r="57" spans="1:65" x14ac:dyDescent="0.25">
      <c r="A57" s="57">
        <v>52</v>
      </c>
      <c r="B57" s="57">
        <v>52</v>
      </c>
      <c r="C57" s="15" t="s">
        <v>10</v>
      </c>
      <c r="D57" s="95" t="s">
        <v>112</v>
      </c>
      <c r="E57" s="59">
        <v>4</v>
      </c>
      <c r="F57" s="59">
        <v>8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60">
        <f t="shared" si="8"/>
        <v>12</v>
      </c>
      <c r="X57" s="15" t="s">
        <v>10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>
        <v>10</v>
      </c>
      <c r="AT57" s="61"/>
      <c r="AU57" s="61"/>
      <c r="AV57" s="61"/>
      <c r="AW57" s="61"/>
      <c r="AX57" s="61"/>
      <c r="AY57" s="61"/>
      <c r="AZ57" s="62">
        <f t="shared" si="9"/>
        <v>10</v>
      </c>
      <c r="BA57" s="15" t="s">
        <v>10</v>
      </c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4">
        <f t="shared" si="10"/>
        <v>0</v>
      </c>
      <c r="BM57" s="85">
        <f t="shared" si="11"/>
        <v>22</v>
      </c>
    </row>
    <row r="58" spans="1:65" x14ac:dyDescent="0.25">
      <c r="A58" s="57">
        <v>53</v>
      </c>
      <c r="B58" s="57">
        <v>53</v>
      </c>
      <c r="C58" s="15" t="s">
        <v>15</v>
      </c>
      <c r="D58" s="95" t="s">
        <v>116</v>
      </c>
      <c r="E58" s="59">
        <v>9</v>
      </c>
      <c r="F58" s="59">
        <v>12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60">
        <f t="shared" si="8"/>
        <v>21</v>
      </c>
      <c r="X58" s="15" t="s">
        <v>15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2">
        <f t="shared" si="9"/>
        <v>0</v>
      </c>
      <c r="BA58" s="15" t="s">
        <v>15</v>
      </c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4">
        <f t="shared" si="10"/>
        <v>0</v>
      </c>
      <c r="BM58" s="85">
        <f t="shared" si="11"/>
        <v>21</v>
      </c>
    </row>
    <row r="59" spans="1:65" x14ac:dyDescent="0.25">
      <c r="A59" s="57">
        <v>54</v>
      </c>
      <c r="B59" s="57">
        <v>53</v>
      </c>
      <c r="C59" s="87" t="s">
        <v>204</v>
      </c>
      <c r="D59" s="95" t="s">
        <v>205</v>
      </c>
      <c r="E59" s="59">
        <v>10</v>
      </c>
      <c r="F59" s="59">
        <v>11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60">
        <f t="shared" si="8"/>
        <v>21</v>
      </c>
      <c r="X59" s="87" t="s">
        <v>204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2">
        <f t="shared" si="9"/>
        <v>0</v>
      </c>
      <c r="BA59" s="87" t="s">
        <v>204</v>
      </c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4">
        <f t="shared" si="10"/>
        <v>0</v>
      </c>
      <c r="BM59" s="85">
        <f t="shared" si="11"/>
        <v>21</v>
      </c>
    </row>
    <row r="60" spans="1:65" x14ac:dyDescent="0.25">
      <c r="A60" s="57">
        <v>55</v>
      </c>
      <c r="B60" s="57">
        <v>53</v>
      </c>
      <c r="C60" s="15" t="s">
        <v>85</v>
      </c>
      <c r="D60" s="95" t="s">
        <v>180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60">
        <f t="shared" si="8"/>
        <v>0</v>
      </c>
      <c r="X60" s="15" t="s">
        <v>85</v>
      </c>
      <c r="Y60" s="61"/>
      <c r="Z60" s="61"/>
      <c r="AA60" s="61"/>
      <c r="AB60" s="61">
        <v>10</v>
      </c>
      <c r="AC60" s="61"/>
      <c r="AD60" s="61"/>
      <c r="AE60" s="61"/>
      <c r="AF60" s="61"/>
      <c r="AG60" s="61"/>
      <c r="AH60" s="61"/>
      <c r="AI60" s="61">
        <v>11</v>
      </c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2">
        <f t="shared" si="9"/>
        <v>21</v>
      </c>
      <c r="BA60" s="15" t="s">
        <v>85</v>
      </c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4">
        <f t="shared" si="10"/>
        <v>0</v>
      </c>
      <c r="BM60" s="85">
        <f t="shared" si="11"/>
        <v>21</v>
      </c>
    </row>
    <row r="61" spans="1:65" x14ac:dyDescent="0.25">
      <c r="A61" s="57">
        <v>56</v>
      </c>
      <c r="B61" s="57">
        <v>56</v>
      </c>
      <c r="C61" s="15" t="s">
        <v>31</v>
      </c>
      <c r="D61" s="95" t="s">
        <v>130</v>
      </c>
      <c r="E61" s="59">
        <v>7</v>
      </c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>
        <f t="shared" si="8"/>
        <v>7</v>
      </c>
      <c r="X61" s="15" t="s">
        <v>31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>
        <v>12</v>
      </c>
      <c r="AY61" s="61"/>
      <c r="AZ61" s="62">
        <f t="shared" si="9"/>
        <v>12</v>
      </c>
      <c r="BA61" s="15" t="s">
        <v>31</v>
      </c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4">
        <f t="shared" si="10"/>
        <v>0</v>
      </c>
      <c r="BM61" s="85">
        <f t="shared" si="11"/>
        <v>19</v>
      </c>
    </row>
    <row r="62" spans="1:65" x14ac:dyDescent="0.25">
      <c r="A62" s="57">
        <v>57</v>
      </c>
      <c r="B62" s="57">
        <v>56</v>
      </c>
      <c r="C62" s="15" t="s">
        <v>56</v>
      </c>
      <c r="D62" s="95" t="s">
        <v>96</v>
      </c>
      <c r="E62" s="59">
        <v>19</v>
      </c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0">
        <f t="shared" si="8"/>
        <v>19</v>
      </c>
      <c r="X62" s="15" t="s">
        <v>56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2">
        <f t="shared" si="9"/>
        <v>0</v>
      </c>
      <c r="BA62" s="15" t="s">
        <v>56</v>
      </c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4">
        <f t="shared" si="10"/>
        <v>0</v>
      </c>
      <c r="BM62" s="85">
        <f t="shared" si="11"/>
        <v>19</v>
      </c>
    </row>
    <row r="63" spans="1:65" x14ac:dyDescent="0.25">
      <c r="A63" s="57">
        <v>58</v>
      </c>
      <c r="B63" s="57">
        <v>58</v>
      </c>
      <c r="C63" s="15" t="s">
        <v>5</v>
      </c>
      <c r="D63" s="95" t="s">
        <v>108</v>
      </c>
      <c r="E63" s="59">
        <v>5</v>
      </c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0">
        <f t="shared" si="8"/>
        <v>5</v>
      </c>
      <c r="X63" s="15" t="s">
        <v>5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2">
        <f t="shared" si="9"/>
        <v>0</v>
      </c>
      <c r="BA63" s="15" t="s">
        <v>5</v>
      </c>
      <c r="BB63" s="63"/>
      <c r="BC63" s="63"/>
      <c r="BD63" s="63"/>
      <c r="BE63" s="63"/>
      <c r="BF63" s="63"/>
      <c r="BG63" s="63"/>
      <c r="BH63" s="63"/>
      <c r="BI63" s="63"/>
      <c r="BJ63" s="63">
        <v>13</v>
      </c>
      <c r="BK63" s="63"/>
      <c r="BL63" s="64">
        <f t="shared" si="10"/>
        <v>13</v>
      </c>
      <c r="BM63" s="85">
        <f t="shared" si="11"/>
        <v>18</v>
      </c>
    </row>
    <row r="64" spans="1:65" x14ac:dyDescent="0.25">
      <c r="A64" s="57">
        <v>59</v>
      </c>
      <c r="B64" s="57">
        <v>59</v>
      </c>
      <c r="C64" s="15" t="s">
        <v>19</v>
      </c>
      <c r="D64" s="95" t="s">
        <v>119</v>
      </c>
      <c r="E64" s="59">
        <v>5</v>
      </c>
      <c r="F64" s="59">
        <v>6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60">
        <f t="shared" si="8"/>
        <v>11</v>
      </c>
      <c r="X64" s="15" t="s">
        <v>19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2">
        <f t="shared" si="9"/>
        <v>0</v>
      </c>
      <c r="BA64" s="15" t="s">
        <v>19</v>
      </c>
      <c r="BB64" s="63"/>
      <c r="BC64" s="63"/>
      <c r="BD64" s="63"/>
      <c r="BE64" s="63"/>
      <c r="BF64" s="63"/>
      <c r="BG64" s="63"/>
      <c r="BH64" s="63"/>
      <c r="BI64" s="63"/>
      <c r="BJ64" s="63">
        <v>2</v>
      </c>
      <c r="BK64" s="63"/>
      <c r="BL64" s="64">
        <f t="shared" si="10"/>
        <v>2</v>
      </c>
      <c r="BM64" s="85">
        <f t="shared" si="11"/>
        <v>13</v>
      </c>
    </row>
    <row r="65" spans="1:65" x14ac:dyDescent="0.25">
      <c r="A65" s="57">
        <v>60</v>
      </c>
      <c r="B65" s="57">
        <v>59</v>
      </c>
      <c r="C65" s="15" t="s">
        <v>54</v>
      </c>
      <c r="D65" s="95" t="s">
        <v>153</v>
      </c>
      <c r="E65" s="59">
        <v>2</v>
      </c>
      <c r="F65" s="59">
        <v>11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60">
        <f t="shared" si="8"/>
        <v>13</v>
      </c>
      <c r="X65" s="15" t="s">
        <v>54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2">
        <f t="shared" si="9"/>
        <v>0</v>
      </c>
      <c r="BA65" s="15" t="s">
        <v>54</v>
      </c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4">
        <f t="shared" si="10"/>
        <v>0</v>
      </c>
      <c r="BM65" s="85">
        <f t="shared" si="11"/>
        <v>13</v>
      </c>
    </row>
    <row r="66" spans="1:65" x14ac:dyDescent="0.25">
      <c r="A66" s="57">
        <v>61</v>
      </c>
      <c r="B66" s="57">
        <v>61</v>
      </c>
      <c r="C66" s="15" t="s">
        <v>2</v>
      </c>
      <c r="D66" s="95" t="s">
        <v>105</v>
      </c>
      <c r="E66" s="59">
        <v>2</v>
      </c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60">
        <f t="shared" si="8"/>
        <v>2</v>
      </c>
      <c r="X66" s="15" t="s">
        <v>2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>
        <v>10</v>
      </c>
      <c r="AT66" s="61"/>
      <c r="AU66" s="61"/>
      <c r="AV66" s="61"/>
      <c r="AW66" s="61"/>
      <c r="AX66" s="61"/>
      <c r="AY66" s="61"/>
      <c r="AZ66" s="62">
        <f t="shared" si="9"/>
        <v>10</v>
      </c>
      <c r="BA66" s="15" t="s">
        <v>2</v>
      </c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4">
        <f t="shared" si="10"/>
        <v>0</v>
      </c>
      <c r="BM66" s="85">
        <f t="shared" si="11"/>
        <v>12</v>
      </c>
    </row>
    <row r="67" spans="1:65" x14ac:dyDescent="0.25">
      <c r="A67" s="57">
        <v>62</v>
      </c>
      <c r="B67" s="57">
        <v>61</v>
      </c>
      <c r="C67" s="15" t="s">
        <v>88</v>
      </c>
      <c r="D67" s="95" t="s">
        <v>183</v>
      </c>
      <c r="E67" s="59">
        <v>12</v>
      </c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60">
        <f t="shared" si="8"/>
        <v>12</v>
      </c>
      <c r="X67" s="15" t="s">
        <v>88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2">
        <f t="shared" si="9"/>
        <v>0</v>
      </c>
      <c r="BA67" s="15" t="s">
        <v>88</v>
      </c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4">
        <f t="shared" si="10"/>
        <v>0</v>
      </c>
      <c r="BM67" s="85">
        <f t="shared" si="11"/>
        <v>12</v>
      </c>
    </row>
    <row r="68" spans="1:65" x14ac:dyDescent="0.25">
      <c r="A68" s="57">
        <v>63</v>
      </c>
      <c r="B68" s="57">
        <v>63</v>
      </c>
      <c r="C68" s="15" t="s">
        <v>35</v>
      </c>
      <c r="D68" s="95" t="s">
        <v>133</v>
      </c>
      <c r="E68" s="59">
        <v>10</v>
      </c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60">
        <f t="shared" si="8"/>
        <v>10</v>
      </c>
      <c r="X68" s="15" t="s">
        <v>35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2">
        <f t="shared" si="9"/>
        <v>0</v>
      </c>
      <c r="BA68" s="15" t="s">
        <v>35</v>
      </c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4">
        <f t="shared" si="10"/>
        <v>0</v>
      </c>
      <c r="BM68" s="85">
        <f t="shared" si="11"/>
        <v>10</v>
      </c>
    </row>
    <row r="69" spans="1:65" x14ac:dyDescent="0.25">
      <c r="A69" s="57">
        <v>64</v>
      </c>
      <c r="B69" s="57">
        <v>63</v>
      </c>
      <c r="C69" s="15" t="s">
        <v>91</v>
      </c>
      <c r="D69" s="95" t="s">
        <v>186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60">
        <f t="shared" si="8"/>
        <v>0</v>
      </c>
      <c r="X69" s="15" t="s">
        <v>91</v>
      </c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>
        <v>10</v>
      </c>
      <c r="AY69" s="61"/>
      <c r="AZ69" s="62">
        <f t="shared" si="9"/>
        <v>10</v>
      </c>
      <c r="BA69" s="15" t="s">
        <v>91</v>
      </c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4">
        <f t="shared" si="10"/>
        <v>0</v>
      </c>
      <c r="BM69" s="85">
        <f t="shared" si="11"/>
        <v>10</v>
      </c>
    </row>
    <row r="70" spans="1:65" x14ac:dyDescent="0.25">
      <c r="A70" s="57">
        <v>65</v>
      </c>
      <c r="B70" s="57">
        <v>65</v>
      </c>
      <c r="C70" s="15" t="s">
        <v>43</v>
      </c>
      <c r="D70" s="95" t="s">
        <v>141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60">
        <f t="shared" si="8"/>
        <v>0</v>
      </c>
      <c r="X70" s="15" t="s">
        <v>43</v>
      </c>
      <c r="Y70" s="61">
        <v>3</v>
      </c>
      <c r="Z70" s="61">
        <v>6</v>
      </c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2">
        <f t="shared" si="9"/>
        <v>9</v>
      </c>
      <c r="BA70" s="15" t="s">
        <v>43</v>
      </c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4">
        <f t="shared" si="10"/>
        <v>0</v>
      </c>
      <c r="BM70" s="85">
        <f t="shared" si="11"/>
        <v>9</v>
      </c>
    </row>
    <row r="71" spans="1:65" x14ac:dyDescent="0.25">
      <c r="A71" s="57">
        <v>66</v>
      </c>
      <c r="B71" s="57">
        <v>65</v>
      </c>
      <c r="C71" s="15" t="s">
        <v>61</v>
      </c>
      <c r="D71" s="95" t="s">
        <v>158</v>
      </c>
      <c r="E71" s="59">
        <v>1</v>
      </c>
      <c r="F71" s="59">
        <v>1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60">
        <f t="shared" si="8"/>
        <v>2</v>
      </c>
      <c r="X71" s="15" t="s">
        <v>61</v>
      </c>
      <c r="Y71" s="61">
        <v>1</v>
      </c>
      <c r="Z71" s="61">
        <v>1</v>
      </c>
      <c r="AA71" s="61"/>
      <c r="AB71" s="61">
        <v>1</v>
      </c>
      <c r="AC71" s="61"/>
      <c r="AD71" s="61"/>
      <c r="AE71" s="61"/>
      <c r="AF71" s="61"/>
      <c r="AG71" s="61"/>
      <c r="AH71" s="61"/>
      <c r="AI71" s="61">
        <v>1</v>
      </c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>
        <v>1</v>
      </c>
      <c r="AV71" s="61">
        <v>1</v>
      </c>
      <c r="AW71" s="61"/>
      <c r="AX71" s="61">
        <v>1</v>
      </c>
      <c r="AY71" s="61"/>
      <c r="AZ71" s="62">
        <f t="shared" si="9"/>
        <v>7</v>
      </c>
      <c r="BA71" s="15" t="s">
        <v>61</v>
      </c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4">
        <f t="shared" si="10"/>
        <v>0</v>
      </c>
      <c r="BM71" s="85">
        <f t="shared" si="11"/>
        <v>9</v>
      </c>
    </row>
    <row r="72" spans="1:65" x14ac:dyDescent="0.25">
      <c r="A72" s="57">
        <v>67</v>
      </c>
      <c r="B72" s="57">
        <v>67</v>
      </c>
      <c r="C72" s="15" t="s">
        <v>75</v>
      </c>
      <c r="D72" s="95" t="s">
        <v>189</v>
      </c>
      <c r="E72" s="59">
        <v>8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60">
        <f t="shared" si="8"/>
        <v>8</v>
      </c>
      <c r="X72" s="15" t="s">
        <v>75</v>
      </c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2">
        <f t="shared" si="9"/>
        <v>0</v>
      </c>
      <c r="BA72" s="15" t="s">
        <v>75</v>
      </c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4">
        <f t="shared" si="10"/>
        <v>0</v>
      </c>
      <c r="BM72" s="85">
        <f t="shared" si="11"/>
        <v>8</v>
      </c>
    </row>
    <row r="73" spans="1:65" x14ac:dyDescent="0.25">
      <c r="A73" s="57">
        <v>68</v>
      </c>
      <c r="B73" s="57">
        <v>67</v>
      </c>
      <c r="C73" s="15" t="s">
        <v>90</v>
      </c>
      <c r="D73" s="95" t="s">
        <v>185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60">
        <f t="shared" si="8"/>
        <v>0</v>
      </c>
      <c r="X73" s="15" t="s">
        <v>90</v>
      </c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>
        <v>8</v>
      </c>
      <c r="AZ73" s="62">
        <f t="shared" si="9"/>
        <v>8</v>
      </c>
      <c r="BA73" s="15" t="s">
        <v>90</v>
      </c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4">
        <f t="shared" si="10"/>
        <v>0</v>
      </c>
      <c r="BM73" s="85">
        <f t="shared" si="11"/>
        <v>8</v>
      </c>
    </row>
    <row r="74" spans="1:65" x14ac:dyDescent="0.25">
      <c r="A74" s="57">
        <v>69</v>
      </c>
      <c r="B74" s="57">
        <v>69</v>
      </c>
      <c r="C74" s="15" t="s">
        <v>28</v>
      </c>
      <c r="D74" s="95" t="s">
        <v>127</v>
      </c>
      <c r="E74" s="59">
        <v>1</v>
      </c>
      <c r="F74" s="59">
        <v>4</v>
      </c>
      <c r="G74" s="59">
        <v>1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60">
        <f t="shared" si="8"/>
        <v>6</v>
      </c>
      <c r="X74" s="15" t="s">
        <v>28</v>
      </c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2">
        <f t="shared" si="9"/>
        <v>0</v>
      </c>
      <c r="BA74" s="15" t="s">
        <v>28</v>
      </c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4">
        <f t="shared" si="10"/>
        <v>0</v>
      </c>
      <c r="BM74" s="85">
        <f t="shared" si="11"/>
        <v>6</v>
      </c>
    </row>
    <row r="75" spans="1:65" x14ac:dyDescent="0.25">
      <c r="A75" s="57">
        <v>70</v>
      </c>
      <c r="B75" s="57">
        <v>70</v>
      </c>
      <c r="C75" s="15" t="s">
        <v>40</v>
      </c>
      <c r="D75" s="95" t="s">
        <v>138</v>
      </c>
      <c r="E75" s="59">
        <v>5</v>
      </c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60">
        <f t="shared" si="8"/>
        <v>5</v>
      </c>
      <c r="X75" s="15" t="s">
        <v>40</v>
      </c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2">
        <f t="shared" si="9"/>
        <v>0</v>
      </c>
      <c r="BA75" s="15" t="s">
        <v>40</v>
      </c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4">
        <f t="shared" si="10"/>
        <v>0</v>
      </c>
      <c r="BM75" s="85">
        <f t="shared" si="11"/>
        <v>5</v>
      </c>
    </row>
    <row r="76" spans="1:65" x14ac:dyDescent="0.25">
      <c r="A76" s="57">
        <v>71</v>
      </c>
      <c r="B76" s="57">
        <v>70</v>
      </c>
      <c r="C76" s="96">
        <v>15008</v>
      </c>
      <c r="D76" s="95" t="s">
        <v>201</v>
      </c>
      <c r="E76" s="59">
        <v>5</v>
      </c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60">
        <f t="shared" si="8"/>
        <v>5</v>
      </c>
      <c r="X76" s="96">
        <v>15008</v>
      </c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2">
        <f t="shared" si="9"/>
        <v>0</v>
      </c>
      <c r="BA76" s="96">
        <v>15008</v>
      </c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4">
        <f t="shared" si="10"/>
        <v>0</v>
      </c>
      <c r="BM76" s="85">
        <f t="shared" si="11"/>
        <v>5</v>
      </c>
    </row>
    <row r="77" spans="1:65" x14ac:dyDescent="0.25">
      <c r="A77" s="57">
        <v>72</v>
      </c>
      <c r="B77" s="57">
        <v>70</v>
      </c>
      <c r="C77" s="15" t="s">
        <v>86</v>
      </c>
      <c r="D77" s="95" t="s">
        <v>181</v>
      </c>
      <c r="E77" s="59">
        <v>2</v>
      </c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60">
        <f t="shared" si="8"/>
        <v>2</v>
      </c>
      <c r="X77" s="15" t="s">
        <v>86</v>
      </c>
      <c r="Y77" s="61"/>
      <c r="Z77" s="61"/>
      <c r="AA77" s="61"/>
      <c r="AB77" s="61"/>
      <c r="AC77" s="61">
        <v>3</v>
      </c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2">
        <f t="shared" si="9"/>
        <v>3</v>
      </c>
      <c r="BA77" s="15" t="s">
        <v>86</v>
      </c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4">
        <f t="shared" si="10"/>
        <v>0</v>
      </c>
      <c r="BM77" s="85">
        <f t="shared" si="11"/>
        <v>5</v>
      </c>
    </row>
    <row r="78" spans="1:65" x14ac:dyDescent="0.25">
      <c r="A78" s="57">
        <v>73</v>
      </c>
      <c r="B78" s="57">
        <v>73</v>
      </c>
      <c r="C78" s="15" t="s">
        <v>60</v>
      </c>
      <c r="D78" s="95" t="s">
        <v>190</v>
      </c>
      <c r="E78" s="59">
        <v>2</v>
      </c>
      <c r="F78" s="59">
        <v>2</v>
      </c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60">
        <f t="shared" si="8"/>
        <v>4</v>
      </c>
      <c r="X78" s="15" t="s">
        <v>60</v>
      </c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2">
        <f t="shared" si="9"/>
        <v>0</v>
      </c>
      <c r="BA78" s="15" t="s">
        <v>60</v>
      </c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4">
        <f t="shared" si="10"/>
        <v>0</v>
      </c>
      <c r="BM78" s="85">
        <f t="shared" si="11"/>
        <v>4</v>
      </c>
    </row>
    <row r="79" spans="1:65" x14ac:dyDescent="0.25">
      <c r="A79" s="57">
        <v>74</v>
      </c>
      <c r="B79" s="57">
        <v>73</v>
      </c>
      <c r="C79" s="15" t="s">
        <v>84</v>
      </c>
      <c r="D79" s="95" t="s">
        <v>179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60">
        <f t="shared" si="8"/>
        <v>0</v>
      </c>
      <c r="X79" s="15" t="s">
        <v>84</v>
      </c>
      <c r="Y79" s="61"/>
      <c r="Z79" s="61"/>
      <c r="AA79" s="61"/>
      <c r="AB79" s="61">
        <v>2</v>
      </c>
      <c r="AC79" s="61"/>
      <c r="AD79" s="61"/>
      <c r="AE79" s="61"/>
      <c r="AF79" s="61"/>
      <c r="AG79" s="61"/>
      <c r="AH79" s="61"/>
      <c r="AI79" s="61">
        <v>2</v>
      </c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2">
        <f t="shared" si="9"/>
        <v>4</v>
      </c>
      <c r="BA79" s="15" t="s">
        <v>84</v>
      </c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4">
        <f t="shared" si="10"/>
        <v>0</v>
      </c>
      <c r="BM79" s="85">
        <f t="shared" si="11"/>
        <v>4</v>
      </c>
    </row>
    <row r="80" spans="1:65" x14ac:dyDescent="0.25">
      <c r="A80" s="57">
        <v>75</v>
      </c>
      <c r="B80" s="57">
        <v>75</v>
      </c>
      <c r="C80" s="15" t="s">
        <v>26</v>
      </c>
      <c r="D80" s="95" t="s">
        <v>125</v>
      </c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60">
        <f t="shared" si="8"/>
        <v>0</v>
      </c>
      <c r="X80" s="15" t="s">
        <v>26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2">
        <f t="shared" si="9"/>
        <v>0</v>
      </c>
      <c r="BA80" s="15" t="s">
        <v>26</v>
      </c>
      <c r="BB80" s="63"/>
      <c r="BC80" s="63"/>
      <c r="BD80" s="63"/>
      <c r="BE80" s="63"/>
      <c r="BF80" s="63"/>
      <c r="BG80" s="63"/>
      <c r="BH80" s="63"/>
      <c r="BI80" s="63"/>
      <c r="BJ80" s="63">
        <v>3</v>
      </c>
      <c r="BK80" s="63"/>
      <c r="BL80" s="64">
        <f t="shared" si="10"/>
        <v>3</v>
      </c>
      <c r="BM80" s="85">
        <f t="shared" si="11"/>
        <v>3</v>
      </c>
    </row>
    <row r="81" spans="1:65" x14ac:dyDescent="0.25">
      <c r="A81" s="57">
        <v>76</v>
      </c>
      <c r="B81" s="57">
        <v>76</v>
      </c>
      <c r="C81" s="15" t="s">
        <v>6</v>
      </c>
      <c r="D81" s="95" t="s">
        <v>109</v>
      </c>
      <c r="E81" s="59">
        <v>1</v>
      </c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60">
        <f t="shared" si="8"/>
        <v>1</v>
      </c>
      <c r="X81" s="15" t="s">
        <v>6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>
        <v>1</v>
      </c>
      <c r="AY81" s="61"/>
      <c r="AZ81" s="62">
        <f t="shared" si="9"/>
        <v>1</v>
      </c>
      <c r="BA81" s="15" t="s">
        <v>6</v>
      </c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4">
        <f t="shared" si="10"/>
        <v>0</v>
      </c>
      <c r="BM81" s="85">
        <f t="shared" si="11"/>
        <v>2</v>
      </c>
    </row>
    <row r="82" spans="1:65" x14ac:dyDescent="0.25">
      <c r="A82" s="57">
        <v>77</v>
      </c>
      <c r="B82" s="57">
        <v>76</v>
      </c>
      <c r="C82" s="15" t="s">
        <v>95</v>
      </c>
      <c r="D82" s="95" t="s">
        <v>191</v>
      </c>
      <c r="E82" s="59">
        <v>2</v>
      </c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60">
        <f t="shared" si="8"/>
        <v>2</v>
      </c>
      <c r="X82" s="15" t="s">
        <v>95</v>
      </c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2">
        <f t="shared" si="9"/>
        <v>0</v>
      </c>
      <c r="BA82" s="15" t="s">
        <v>95</v>
      </c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4">
        <f t="shared" si="10"/>
        <v>0</v>
      </c>
      <c r="BM82" s="85">
        <f t="shared" si="11"/>
        <v>2</v>
      </c>
    </row>
    <row r="83" spans="1:65" x14ac:dyDescent="0.25">
      <c r="A83" s="57">
        <v>78</v>
      </c>
      <c r="B83" s="57">
        <v>76</v>
      </c>
      <c r="C83" s="15" t="s">
        <v>97</v>
      </c>
      <c r="D83" s="95" t="s">
        <v>162</v>
      </c>
      <c r="E83" s="59">
        <v>1</v>
      </c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60">
        <f t="shared" si="8"/>
        <v>1</v>
      </c>
      <c r="X83" s="15" t="s">
        <v>97</v>
      </c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>
        <v>1</v>
      </c>
      <c r="AY83" s="61"/>
      <c r="AZ83" s="62">
        <f t="shared" si="9"/>
        <v>1</v>
      </c>
      <c r="BA83" s="15" t="s">
        <v>97</v>
      </c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4">
        <f t="shared" si="10"/>
        <v>0</v>
      </c>
      <c r="BM83" s="85">
        <f t="shared" si="11"/>
        <v>2</v>
      </c>
    </row>
    <row r="84" spans="1:65" x14ac:dyDescent="0.25">
      <c r="A84" s="57">
        <v>79</v>
      </c>
      <c r="B84" s="57">
        <v>76</v>
      </c>
      <c r="C84" s="15" t="s">
        <v>72</v>
      </c>
      <c r="D84" s="95" t="s">
        <v>170</v>
      </c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60">
        <f t="shared" si="8"/>
        <v>0</v>
      </c>
      <c r="X84" s="15" t="s">
        <v>72</v>
      </c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>
        <v>2</v>
      </c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2">
        <f t="shared" si="9"/>
        <v>2</v>
      </c>
      <c r="BA84" s="15" t="s">
        <v>72</v>
      </c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4">
        <f t="shared" si="10"/>
        <v>0</v>
      </c>
      <c r="BM84" s="85">
        <f t="shared" si="11"/>
        <v>2</v>
      </c>
    </row>
    <row r="85" spans="1:65" x14ac:dyDescent="0.25">
      <c r="A85" s="57">
        <v>80</v>
      </c>
      <c r="B85" s="57">
        <v>80</v>
      </c>
      <c r="C85" s="15" t="s">
        <v>27</v>
      </c>
      <c r="D85" s="95" t="s">
        <v>126</v>
      </c>
      <c r="E85" s="59">
        <v>1</v>
      </c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60">
        <f t="shared" si="8"/>
        <v>1</v>
      </c>
      <c r="X85" s="15" t="s">
        <v>27</v>
      </c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2">
        <f t="shared" si="9"/>
        <v>0</v>
      </c>
      <c r="BA85" s="15" t="s">
        <v>27</v>
      </c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4">
        <f t="shared" si="10"/>
        <v>0</v>
      </c>
      <c r="BM85" s="85">
        <f t="shared" si="11"/>
        <v>1</v>
      </c>
    </row>
    <row r="86" spans="1:65" x14ac:dyDescent="0.25">
      <c r="A86" s="57">
        <v>81</v>
      </c>
      <c r="B86" s="57">
        <v>80</v>
      </c>
      <c r="C86" s="15" t="s">
        <v>44</v>
      </c>
      <c r="D86" s="95" t="s">
        <v>142</v>
      </c>
      <c r="E86" s="59">
        <v>1</v>
      </c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60">
        <f t="shared" si="8"/>
        <v>1</v>
      </c>
      <c r="X86" s="15" t="s">
        <v>44</v>
      </c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2">
        <f t="shared" si="9"/>
        <v>0</v>
      </c>
      <c r="BA86" s="15" t="s">
        <v>44</v>
      </c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4">
        <f t="shared" si="10"/>
        <v>0</v>
      </c>
      <c r="BM86" s="85">
        <f t="shared" si="11"/>
        <v>1</v>
      </c>
    </row>
    <row r="87" spans="1:65" x14ac:dyDescent="0.25">
      <c r="A87" s="57">
        <v>82</v>
      </c>
      <c r="B87" s="57">
        <v>80</v>
      </c>
      <c r="C87" s="15" t="s">
        <v>46</v>
      </c>
      <c r="D87" s="95" t="s">
        <v>144</v>
      </c>
      <c r="E87" s="59">
        <v>1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60">
        <f t="shared" si="8"/>
        <v>1</v>
      </c>
      <c r="X87" s="15" t="s">
        <v>46</v>
      </c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2">
        <f t="shared" si="9"/>
        <v>0</v>
      </c>
      <c r="BA87" s="15" t="s">
        <v>46</v>
      </c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4">
        <f t="shared" si="10"/>
        <v>0</v>
      </c>
      <c r="BM87" s="85">
        <f t="shared" si="11"/>
        <v>1</v>
      </c>
    </row>
    <row r="88" spans="1:65" x14ac:dyDescent="0.25">
      <c r="A88" s="57">
        <v>83</v>
      </c>
      <c r="B88" s="57">
        <v>80</v>
      </c>
      <c r="C88" s="15" t="s">
        <v>82</v>
      </c>
      <c r="D88" s="95" t="s">
        <v>177</v>
      </c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60">
        <f t="shared" si="8"/>
        <v>0</v>
      </c>
      <c r="X88" s="15" t="s">
        <v>82</v>
      </c>
      <c r="Y88" s="61"/>
      <c r="Z88" s="61"/>
      <c r="AA88" s="61"/>
      <c r="AB88" s="61">
        <v>1</v>
      </c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2">
        <f t="shared" si="9"/>
        <v>1</v>
      </c>
      <c r="BA88" s="15" t="s">
        <v>82</v>
      </c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4">
        <f t="shared" si="10"/>
        <v>0</v>
      </c>
      <c r="BM88" s="85">
        <f t="shared" si="11"/>
        <v>1</v>
      </c>
    </row>
    <row r="89" spans="1:65" x14ac:dyDescent="0.25">
      <c r="C89" s="2"/>
      <c r="D89" s="1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7"/>
      <c r="X89" s="4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9"/>
      <c r="BA89" s="4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7"/>
      <c r="BM89" s="85">
        <f>SUM(BM3:BM88)</f>
        <v>60522.81</v>
      </c>
    </row>
    <row r="90" spans="1:65" x14ac:dyDescent="0.25">
      <c r="D90" s="1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  <c r="BA90" s="5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32"/>
    </row>
    <row r="91" spans="1:65" x14ac:dyDescent="0.25">
      <c r="E91" s="12"/>
      <c r="F91" s="1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</row>
    <row r="92" spans="1:6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</row>
    <row r="93" spans="1:6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</row>
    <row r="94" spans="1:65" x14ac:dyDescent="0.25">
      <c r="D94" s="49" t="s">
        <v>212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</row>
    <row r="95" spans="1:6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</row>
    <row r="96" spans="1:6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</row>
    <row r="97" spans="5:64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</row>
    <row r="98" spans="5:64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</row>
    <row r="99" spans="5:64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</row>
    <row r="100" spans="5:64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</row>
    <row r="101" spans="5:64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</row>
    <row r="102" spans="5:64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</row>
    <row r="103" spans="5:64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</row>
    <row r="104" spans="5:64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</row>
    <row r="105" spans="5:64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</row>
    <row r="106" spans="5:64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</row>
    <row r="107" spans="5:64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</row>
    <row r="108" spans="5:64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</row>
    <row r="109" spans="5:64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</row>
    <row r="110" spans="5:64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</row>
    <row r="111" spans="5:64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</row>
    <row r="112" spans="5:64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</row>
    <row r="113" spans="5:64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</row>
    <row r="114" spans="5:64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</row>
    <row r="115" spans="5:64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</row>
    <row r="116" spans="5:64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</row>
    <row r="117" spans="5:64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</row>
    <row r="118" spans="5:64" x14ac:dyDescent="0.25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Y118" s="1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</row>
    <row r="119" spans="5:64" x14ac:dyDescent="0.25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Y119" s="1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</row>
    <row r="120" spans="5:64" x14ac:dyDescent="0.25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Y120" s="1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</row>
    <row r="121" spans="5:64" x14ac:dyDescent="0.25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Y121" s="1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</row>
    <row r="122" spans="5:64" x14ac:dyDescent="0.25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Y122" s="1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</row>
    <row r="123" spans="5:64" x14ac:dyDescent="0.25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Y123" s="1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</row>
    <row r="124" spans="5:64" x14ac:dyDescent="0.25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Y124" s="1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</row>
    <row r="125" spans="5:64" x14ac:dyDescent="0.25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Y125" s="1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</row>
    <row r="126" spans="5:64" x14ac:dyDescent="0.25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Y126" s="1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</row>
    <row r="127" spans="5:64" x14ac:dyDescent="0.25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Y127" s="1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</row>
    <row r="128" spans="5:64" x14ac:dyDescent="0.25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Y128" s="1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</row>
    <row r="129" spans="5:64" x14ac:dyDescent="0.25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Y129" s="1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</row>
    <row r="130" spans="5:64" x14ac:dyDescent="0.25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Y130" s="1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</row>
    <row r="131" spans="5:64" x14ac:dyDescent="0.25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Y131" s="1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</row>
    <row r="132" spans="5:64" x14ac:dyDescent="0.25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Y132" s="1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</row>
    <row r="133" spans="5:64" x14ac:dyDescent="0.25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Y133" s="1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</row>
    <row r="134" spans="5:64" x14ac:dyDescent="0.25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Y134" s="1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</row>
    <row r="135" spans="5:64" x14ac:dyDescent="0.25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Y135" s="1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</row>
    <row r="136" spans="5:64" x14ac:dyDescent="0.25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Y136" s="1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</row>
    <row r="137" spans="5:64" x14ac:dyDescent="0.25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Y137" s="1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</row>
    <row r="138" spans="5:64" x14ac:dyDescent="0.25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Y138" s="1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</row>
    <row r="139" spans="5:64" x14ac:dyDescent="0.25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Y139" s="1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</row>
    <row r="140" spans="5:64" x14ac:dyDescent="0.25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Y140" s="1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</row>
    <row r="141" spans="5:64" x14ac:dyDescent="0.25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Y141" s="1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</row>
    <row r="142" spans="5:64" x14ac:dyDescent="0.25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Y142" s="1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</row>
    <row r="143" spans="5:64" x14ac:dyDescent="0.25"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Y143" s="1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</row>
    <row r="144" spans="5:64" x14ac:dyDescent="0.25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Y144" s="1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</row>
    <row r="145" spans="5:64" x14ac:dyDescent="0.25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Y145" s="1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</row>
    <row r="146" spans="5:64" x14ac:dyDescent="0.25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Y146" s="1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</row>
    <row r="147" spans="5:64" x14ac:dyDescent="0.25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Y147" s="1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</row>
    <row r="148" spans="5:64" x14ac:dyDescent="0.25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Y148" s="1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</row>
    <row r="149" spans="5:64" x14ac:dyDescent="0.25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Y149" s="1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</row>
    <row r="150" spans="5:64" x14ac:dyDescent="0.25"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Y150" s="1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</row>
    <row r="151" spans="5:64" x14ac:dyDescent="0.25"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Y151" s="1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</row>
    <row r="152" spans="5:64" x14ac:dyDescent="0.25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Y152" s="1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</row>
    <row r="153" spans="5:64" x14ac:dyDescent="0.25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Y153" s="1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</row>
    <row r="154" spans="5:64" x14ac:dyDescent="0.25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Y154" s="1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</row>
    <row r="155" spans="5:64" x14ac:dyDescent="0.25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Y155" s="1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</row>
    <row r="156" spans="5:64" x14ac:dyDescent="0.25"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Y156" s="1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</row>
    <row r="157" spans="5:64" x14ac:dyDescent="0.25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Y157" s="1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</row>
    <row r="158" spans="5:64" x14ac:dyDescent="0.25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Y158" s="1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</row>
    <row r="159" spans="5:64" x14ac:dyDescent="0.25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Y159" s="1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</row>
    <row r="160" spans="5:64" x14ac:dyDescent="0.25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Y160" s="1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</row>
    <row r="161" spans="5:64" x14ac:dyDescent="0.25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Y161" s="1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</row>
    <row r="162" spans="5:64" x14ac:dyDescent="0.25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Y162" s="1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</row>
    <row r="163" spans="5:64" x14ac:dyDescent="0.25"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Y163" s="1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</row>
    <row r="164" spans="5:64" x14ac:dyDescent="0.25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Y164" s="1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</row>
    <row r="165" spans="5:64" x14ac:dyDescent="0.25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Y165" s="1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</row>
    <row r="166" spans="5:64" x14ac:dyDescent="0.25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Y166" s="1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</row>
    <row r="167" spans="5:64" x14ac:dyDescent="0.25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Y167" s="1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</row>
    <row r="168" spans="5:64" x14ac:dyDescent="0.25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Y168" s="1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</row>
    <row r="169" spans="5:64" x14ac:dyDescent="0.25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Y169" s="1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</row>
    <row r="170" spans="5:64" x14ac:dyDescent="0.25"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Y170" s="1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</row>
    <row r="171" spans="5:64" x14ac:dyDescent="0.25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Y171" s="1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</row>
    <row r="172" spans="5:64" x14ac:dyDescent="0.25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Y172" s="1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</row>
    <row r="173" spans="5:64" x14ac:dyDescent="0.25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Y173" s="1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</row>
    <row r="174" spans="5:64" x14ac:dyDescent="0.25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Y174" s="1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</row>
    <row r="175" spans="5:64" x14ac:dyDescent="0.25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Y175" s="1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</row>
    <row r="176" spans="5:64" x14ac:dyDescent="0.25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Y176" s="1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</row>
    <row r="177" spans="5:64" x14ac:dyDescent="0.25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Y177" s="1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</row>
    <row r="178" spans="5:64" x14ac:dyDescent="0.25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Y178" s="1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</row>
    <row r="179" spans="5:64" x14ac:dyDescent="0.25"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Y179" s="1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</row>
    <row r="180" spans="5:64" x14ac:dyDescent="0.25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Y180" s="1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</row>
    <row r="181" spans="5:64" x14ac:dyDescent="0.25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Y181" s="1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</row>
    <row r="182" spans="5:64" x14ac:dyDescent="0.25">
      <c r="Y182" s="1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</row>
    <row r="183" spans="5:64" x14ac:dyDescent="0.25">
      <c r="Y183" s="1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</row>
    <row r="184" spans="5:64" x14ac:dyDescent="0.25">
      <c r="Y184" s="1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</row>
    <row r="185" spans="5:64" x14ac:dyDescent="0.25">
      <c r="Y185" s="1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</row>
    <row r="186" spans="5:64" x14ac:dyDescent="0.25">
      <c r="Y186" s="1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</row>
    <row r="187" spans="5:64" x14ac:dyDescent="0.25">
      <c r="Y187" s="1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</row>
    <row r="188" spans="5:64" x14ac:dyDescent="0.25">
      <c r="Y188" s="1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</row>
    <row r="189" spans="5:64" x14ac:dyDescent="0.25">
      <c r="Y189" s="1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</row>
    <row r="190" spans="5:64" x14ac:dyDescent="0.25">
      <c r="Y190" s="1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</row>
    <row r="191" spans="5:64" x14ac:dyDescent="0.25">
      <c r="Y191" s="1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</row>
    <row r="192" spans="5:64" x14ac:dyDescent="0.25">
      <c r="Y192" s="1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</row>
    <row r="193" spans="25:64" x14ac:dyDescent="0.25">
      <c r="Y193" s="1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</row>
    <row r="194" spans="25:64" x14ac:dyDescent="0.25">
      <c r="Y194" s="1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</row>
    <row r="195" spans="25:64" x14ac:dyDescent="0.25">
      <c r="Y195" s="1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</row>
    <row r="196" spans="25:64" x14ac:dyDescent="0.25">
      <c r="Y196" s="1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</row>
    <row r="197" spans="25:64" x14ac:dyDescent="0.25">
      <c r="Y197" s="1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</row>
    <row r="198" spans="25:64" x14ac:dyDescent="0.25">
      <c r="Y198" s="1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</row>
    <row r="199" spans="25:64" x14ac:dyDescent="0.25">
      <c r="Y199" s="1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</row>
    <row r="200" spans="25:64" x14ac:dyDescent="0.25">
      <c r="Y200" s="1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</row>
    <row r="201" spans="25:64" x14ac:dyDescent="0.25">
      <c r="Y201" s="1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</row>
    <row r="202" spans="25:64" x14ac:dyDescent="0.25">
      <c r="Y202" s="1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</row>
    <row r="203" spans="25:64" x14ac:dyDescent="0.25">
      <c r="Y203" s="1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</row>
    <row r="204" spans="25:64" x14ac:dyDescent="0.25">
      <c r="Y204" s="1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</row>
    <row r="205" spans="25:64" x14ac:dyDescent="0.25">
      <c r="Y205" s="1"/>
    </row>
    <row r="206" spans="25:64" x14ac:dyDescent="0.25">
      <c r="Y206" s="1"/>
    </row>
    <row r="207" spans="25:64" x14ac:dyDescent="0.25">
      <c r="Y207" s="1"/>
    </row>
    <row r="208" spans="25:64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</sheetData>
  <sortState ref="C2:BM274">
    <sortCondition descending="1" ref="BM2:BM274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0"/>
  <sheetViews>
    <sheetView zoomScaleNormal="100" workbookViewId="0">
      <selection activeCell="D52" sqref="D52"/>
    </sheetView>
  </sheetViews>
  <sheetFormatPr defaultRowHeight="15" x14ac:dyDescent="0.25"/>
  <cols>
    <col min="1" max="1" width="9.140625" style="22"/>
    <col min="2" max="2" width="10.140625" style="22" customWidth="1"/>
    <col min="3" max="3" width="7.140625" customWidth="1"/>
    <col min="4" max="4" width="46.7109375" style="14" customWidth="1"/>
    <col min="5" max="23" width="6.85546875" hidden="1" customWidth="1"/>
    <col min="24" max="24" width="6.85546875" style="1" hidden="1" customWidth="1"/>
    <col min="25" max="51" width="6.85546875" hidden="1" customWidth="1"/>
    <col min="52" max="52" width="8" hidden="1" customWidth="1"/>
    <col min="53" max="53" width="6.85546875" style="1" hidden="1" customWidth="1"/>
    <col min="54" max="65" width="6.85546875" hidden="1" customWidth="1"/>
    <col min="66" max="66" width="9.85546875" style="70" customWidth="1"/>
    <col min="67" max="139" width="6.85546875" customWidth="1"/>
  </cols>
  <sheetData>
    <row r="1" spans="1:66" ht="18" x14ac:dyDescent="0.25">
      <c r="C1" s="48" t="s">
        <v>218</v>
      </c>
    </row>
    <row r="2" spans="1:66" x14ac:dyDescent="0.25">
      <c r="A2" s="71" t="s">
        <v>208</v>
      </c>
      <c r="B2" s="71" t="s">
        <v>209</v>
      </c>
      <c r="C2" s="72" t="s">
        <v>92</v>
      </c>
      <c r="D2" s="99" t="s">
        <v>93</v>
      </c>
      <c r="E2" s="72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  <c r="W2" s="71"/>
      <c r="X2" s="91" t="s">
        <v>92</v>
      </c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91" t="s">
        <v>92</v>
      </c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 t="s">
        <v>207</v>
      </c>
    </row>
    <row r="3" spans="1:66" x14ac:dyDescent="0.25">
      <c r="A3" s="57">
        <v>1</v>
      </c>
      <c r="B3" s="57">
        <v>1</v>
      </c>
      <c r="C3" s="58" t="s">
        <v>9</v>
      </c>
      <c r="D3" s="58" t="s">
        <v>94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34" si="0">SUM(E3:V3)</f>
        <v>0</v>
      </c>
      <c r="X3" s="58" t="s">
        <v>9</v>
      </c>
      <c r="Y3" s="61">
        <v>85</v>
      </c>
      <c r="Z3" s="61">
        <v>119</v>
      </c>
      <c r="AA3" s="61">
        <v>226</v>
      </c>
      <c r="AB3" s="61">
        <v>88</v>
      </c>
      <c r="AC3" s="61"/>
      <c r="AD3" s="61">
        <v>294</v>
      </c>
      <c r="AE3" s="61">
        <v>448</v>
      </c>
      <c r="AF3" s="61">
        <v>163</v>
      </c>
      <c r="AG3" s="61">
        <v>154</v>
      </c>
      <c r="AH3" s="61">
        <v>101</v>
      </c>
      <c r="AI3" s="61"/>
      <c r="AJ3" s="61">
        <v>274</v>
      </c>
      <c r="AK3" s="61">
        <v>160</v>
      </c>
      <c r="AL3" s="61">
        <v>57</v>
      </c>
      <c r="AM3" s="61">
        <v>75</v>
      </c>
      <c r="AN3" s="61">
        <v>76</v>
      </c>
      <c r="AO3" s="61">
        <v>367</v>
      </c>
      <c r="AP3" s="61">
        <v>208</v>
      </c>
      <c r="AQ3" s="61">
        <v>215</v>
      </c>
      <c r="AR3" s="61">
        <v>108</v>
      </c>
      <c r="AS3" s="61">
        <v>325</v>
      </c>
      <c r="AT3" s="61">
        <v>101</v>
      </c>
      <c r="AU3" s="61">
        <v>132</v>
      </c>
      <c r="AV3" s="61">
        <v>70</v>
      </c>
      <c r="AW3" s="61"/>
      <c r="AX3" s="61"/>
      <c r="AY3" s="61"/>
      <c r="AZ3" s="62">
        <f t="shared" ref="AZ3:AZ34" si="1">SUM(Y3:AY3)</f>
        <v>3846</v>
      </c>
      <c r="BA3" s="58" t="s">
        <v>9</v>
      </c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4">
        <f t="shared" ref="BM3:BM34" si="2">SUM(BB3:BL3)</f>
        <v>0</v>
      </c>
      <c r="BN3" s="85">
        <f t="shared" ref="BN3:BN34" si="3">SUM(W3+AZ3+BM3)</f>
        <v>3846</v>
      </c>
    </row>
    <row r="4" spans="1:66" x14ac:dyDescent="0.25">
      <c r="A4" s="57">
        <v>2</v>
      </c>
      <c r="B4" s="57">
        <v>2</v>
      </c>
      <c r="C4" s="58" t="s">
        <v>65</v>
      </c>
      <c r="D4" s="58" t="s">
        <v>163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65</v>
      </c>
      <c r="Y4" s="61">
        <v>43</v>
      </c>
      <c r="Z4" s="61">
        <v>49</v>
      </c>
      <c r="AA4" s="61">
        <v>107</v>
      </c>
      <c r="AB4" s="61">
        <v>88</v>
      </c>
      <c r="AC4" s="61"/>
      <c r="AD4" s="61">
        <v>98</v>
      </c>
      <c r="AE4" s="61">
        <v>210</v>
      </c>
      <c r="AF4" s="61">
        <v>130</v>
      </c>
      <c r="AG4" s="61">
        <v>147</v>
      </c>
      <c r="AH4" s="61">
        <v>48</v>
      </c>
      <c r="AI4" s="61">
        <v>68</v>
      </c>
      <c r="AJ4" s="61">
        <v>417</v>
      </c>
      <c r="AK4" s="61">
        <v>216</v>
      </c>
      <c r="AL4" s="61">
        <v>135</v>
      </c>
      <c r="AM4" s="61">
        <v>88</v>
      </c>
      <c r="AN4" s="61">
        <v>200</v>
      </c>
      <c r="AO4" s="61">
        <v>105</v>
      </c>
      <c r="AP4" s="61">
        <v>63</v>
      </c>
      <c r="AQ4" s="61"/>
      <c r="AR4" s="61"/>
      <c r="AS4" s="61">
        <v>432</v>
      </c>
      <c r="AT4" s="61">
        <v>212</v>
      </c>
      <c r="AU4" s="61"/>
      <c r="AV4" s="61"/>
      <c r="AW4" s="61"/>
      <c r="AX4" s="61"/>
      <c r="AY4" s="61"/>
      <c r="AZ4" s="62">
        <f t="shared" si="1"/>
        <v>2856</v>
      </c>
      <c r="BA4" s="58" t="s">
        <v>65</v>
      </c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4">
        <f t="shared" si="2"/>
        <v>0</v>
      </c>
      <c r="BN4" s="85">
        <f t="shared" si="3"/>
        <v>2856</v>
      </c>
    </row>
    <row r="5" spans="1:66" x14ac:dyDescent="0.25">
      <c r="A5" s="57">
        <v>3</v>
      </c>
      <c r="B5" s="57">
        <v>3</v>
      </c>
      <c r="C5" s="67" t="s">
        <v>199</v>
      </c>
      <c r="D5" s="58" t="s">
        <v>198</v>
      </c>
      <c r="E5" s="59">
        <v>36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36</v>
      </c>
      <c r="X5" s="67" t="s">
        <v>199</v>
      </c>
      <c r="Y5" s="61"/>
      <c r="Z5" s="61"/>
      <c r="AA5" s="61"/>
      <c r="AB5" s="61"/>
      <c r="AC5" s="61"/>
      <c r="AD5" s="61"/>
      <c r="AE5" s="61"/>
      <c r="AF5" s="61">
        <v>59</v>
      </c>
      <c r="AG5" s="61">
        <v>75</v>
      </c>
      <c r="AH5" s="61">
        <v>86</v>
      </c>
      <c r="AI5" s="61">
        <v>51</v>
      </c>
      <c r="AJ5" s="61">
        <v>339</v>
      </c>
      <c r="AK5" s="61">
        <v>178</v>
      </c>
      <c r="AL5" s="61"/>
      <c r="AM5" s="61">
        <v>30</v>
      </c>
      <c r="AN5" s="61">
        <v>125</v>
      </c>
      <c r="AO5" s="61">
        <v>198</v>
      </c>
      <c r="AP5" s="61">
        <v>180</v>
      </c>
      <c r="AQ5" s="61">
        <v>126</v>
      </c>
      <c r="AR5" s="61">
        <v>126</v>
      </c>
      <c r="AS5" s="61">
        <v>378</v>
      </c>
      <c r="AT5" s="61">
        <v>189</v>
      </c>
      <c r="AU5" s="61">
        <v>53</v>
      </c>
      <c r="AV5" s="61">
        <v>53</v>
      </c>
      <c r="AW5" s="61"/>
      <c r="AX5" s="61"/>
      <c r="AY5" s="61"/>
      <c r="AZ5" s="62">
        <f t="shared" si="1"/>
        <v>2246</v>
      </c>
      <c r="BA5" s="67" t="s">
        <v>199</v>
      </c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4">
        <f t="shared" si="2"/>
        <v>0</v>
      </c>
      <c r="BN5" s="85">
        <f t="shared" si="3"/>
        <v>2282</v>
      </c>
    </row>
    <row r="6" spans="1:66" x14ac:dyDescent="0.25">
      <c r="A6" s="57">
        <v>4</v>
      </c>
      <c r="B6" s="57">
        <v>4</v>
      </c>
      <c r="C6" s="58" t="s">
        <v>42</v>
      </c>
      <c r="D6" s="58" t="s">
        <v>140</v>
      </c>
      <c r="E6" s="59">
        <v>21</v>
      </c>
      <c r="F6" s="59">
        <v>57</v>
      </c>
      <c r="G6" s="59">
        <v>93</v>
      </c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171</v>
      </c>
      <c r="X6" s="58" t="s">
        <v>42</v>
      </c>
      <c r="Y6" s="61">
        <v>43</v>
      </c>
      <c r="Z6" s="61">
        <v>48</v>
      </c>
      <c r="AA6" s="61">
        <v>62</v>
      </c>
      <c r="AB6" s="61">
        <v>36</v>
      </c>
      <c r="AC6" s="61"/>
      <c r="AD6" s="61">
        <v>82</v>
      </c>
      <c r="AE6" s="61">
        <v>173</v>
      </c>
      <c r="AF6" s="61">
        <v>62</v>
      </c>
      <c r="AG6" s="61">
        <v>67</v>
      </c>
      <c r="AH6" s="61">
        <v>67</v>
      </c>
      <c r="AI6" s="61"/>
      <c r="AJ6" s="61">
        <v>178</v>
      </c>
      <c r="AK6" s="61">
        <v>94</v>
      </c>
      <c r="AL6" s="61"/>
      <c r="AM6" s="61">
        <v>17</v>
      </c>
      <c r="AN6" s="61">
        <v>51</v>
      </c>
      <c r="AO6" s="61">
        <v>142</v>
      </c>
      <c r="AP6" s="61">
        <v>71</v>
      </c>
      <c r="AQ6" s="61">
        <v>118</v>
      </c>
      <c r="AR6" s="61">
        <v>70</v>
      </c>
      <c r="AS6" s="61">
        <v>68</v>
      </c>
      <c r="AT6" s="61">
        <v>35</v>
      </c>
      <c r="AU6" s="61">
        <v>111</v>
      </c>
      <c r="AV6" s="61">
        <v>54</v>
      </c>
      <c r="AW6" s="61"/>
      <c r="AX6" s="61"/>
      <c r="AY6" s="61"/>
      <c r="AZ6" s="62">
        <f t="shared" si="1"/>
        <v>1649</v>
      </c>
      <c r="BA6" s="58" t="s">
        <v>42</v>
      </c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4">
        <f t="shared" si="2"/>
        <v>0</v>
      </c>
      <c r="BN6" s="85">
        <f t="shared" si="3"/>
        <v>1820</v>
      </c>
    </row>
    <row r="7" spans="1:66" x14ac:dyDescent="0.25">
      <c r="A7" s="57">
        <v>5</v>
      </c>
      <c r="B7" s="57">
        <v>5</v>
      </c>
      <c r="C7" s="58" t="s">
        <v>48</v>
      </c>
      <c r="D7" s="58" t="s">
        <v>146</v>
      </c>
      <c r="E7" s="59">
        <v>74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74</v>
      </c>
      <c r="X7" s="58" t="s">
        <v>48</v>
      </c>
      <c r="Y7" s="61">
        <v>33</v>
      </c>
      <c r="Z7" s="61">
        <v>46</v>
      </c>
      <c r="AA7" s="61">
        <v>58</v>
      </c>
      <c r="AB7" s="61">
        <v>33</v>
      </c>
      <c r="AC7" s="61"/>
      <c r="AD7" s="61">
        <v>36</v>
      </c>
      <c r="AE7" s="61">
        <v>59</v>
      </c>
      <c r="AF7" s="61">
        <v>35</v>
      </c>
      <c r="AG7" s="61">
        <v>5</v>
      </c>
      <c r="AH7" s="61">
        <v>5</v>
      </c>
      <c r="AI7" s="61">
        <v>45</v>
      </c>
      <c r="AJ7" s="61">
        <v>60</v>
      </c>
      <c r="AK7" s="61">
        <v>30</v>
      </c>
      <c r="AL7" s="61"/>
      <c r="AM7" s="61"/>
      <c r="AN7" s="61"/>
      <c r="AO7" s="61">
        <v>279</v>
      </c>
      <c r="AP7" s="61">
        <v>187</v>
      </c>
      <c r="AQ7" s="61">
        <v>109</v>
      </c>
      <c r="AR7" s="61">
        <v>61</v>
      </c>
      <c r="AS7" s="61">
        <v>164</v>
      </c>
      <c r="AT7" s="61">
        <v>77</v>
      </c>
      <c r="AU7" s="61">
        <v>53</v>
      </c>
      <c r="AV7" s="61">
        <v>32</v>
      </c>
      <c r="AW7" s="61"/>
      <c r="AX7" s="61"/>
      <c r="AY7" s="61"/>
      <c r="AZ7" s="62">
        <f t="shared" si="1"/>
        <v>1407</v>
      </c>
      <c r="BA7" s="58" t="s">
        <v>48</v>
      </c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4">
        <f t="shared" si="2"/>
        <v>0</v>
      </c>
      <c r="BN7" s="85">
        <f t="shared" si="3"/>
        <v>1481</v>
      </c>
    </row>
    <row r="8" spans="1:66" x14ac:dyDescent="0.25">
      <c r="A8" s="57">
        <v>6</v>
      </c>
      <c r="B8" s="57">
        <v>6</v>
      </c>
      <c r="C8" s="58" t="s">
        <v>50</v>
      </c>
      <c r="D8" s="58" t="s">
        <v>148</v>
      </c>
      <c r="E8" s="59">
        <v>12</v>
      </c>
      <c r="F8" s="59">
        <v>18</v>
      </c>
      <c r="G8" s="59">
        <v>48</v>
      </c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78</v>
      </c>
      <c r="X8" s="58" t="s">
        <v>50</v>
      </c>
      <c r="Y8" s="61">
        <v>25</v>
      </c>
      <c r="Z8" s="61">
        <v>28</v>
      </c>
      <c r="AA8" s="61">
        <v>15</v>
      </c>
      <c r="AB8" s="61">
        <v>14</v>
      </c>
      <c r="AC8" s="61"/>
      <c r="AD8" s="61">
        <v>40</v>
      </c>
      <c r="AE8" s="61">
        <v>58</v>
      </c>
      <c r="AF8" s="61">
        <v>14</v>
      </c>
      <c r="AG8" s="61">
        <v>12</v>
      </c>
      <c r="AH8" s="61">
        <v>16</v>
      </c>
      <c r="AI8" s="61"/>
      <c r="AJ8" s="61">
        <v>30</v>
      </c>
      <c r="AK8" s="61">
        <v>16</v>
      </c>
      <c r="AL8" s="61">
        <v>18</v>
      </c>
      <c r="AM8" s="61">
        <v>24</v>
      </c>
      <c r="AN8" s="61">
        <v>21</v>
      </c>
      <c r="AO8" s="61">
        <v>46</v>
      </c>
      <c r="AP8" s="61">
        <v>30</v>
      </c>
      <c r="AQ8" s="61">
        <v>49</v>
      </c>
      <c r="AR8" s="61">
        <v>28</v>
      </c>
      <c r="AS8" s="61">
        <v>36</v>
      </c>
      <c r="AT8" s="61">
        <v>18</v>
      </c>
      <c r="AU8" s="61">
        <v>38</v>
      </c>
      <c r="AV8" s="61">
        <v>32</v>
      </c>
      <c r="AW8" s="61"/>
      <c r="AX8" s="61"/>
      <c r="AY8" s="61"/>
      <c r="AZ8" s="62">
        <f t="shared" si="1"/>
        <v>608</v>
      </c>
      <c r="BA8" s="58" t="s">
        <v>50</v>
      </c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4">
        <f t="shared" si="2"/>
        <v>0</v>
      </c>
      <c r="BN8" s="85">
        <f t="shared" si="3"/>
        <v>686</v>
      </c>
    </row>
    <row r="9" spans="1:66" x14ac:dyDescent="0.25">
      <c r="A9" s="57">
        <v>7</v>
      </c>
      <c r="B9" s="57">
        <v>7</v>
      </c>
      <c r="C9" s="58" t="s">
        <v>81</v>
      </c>
      <c r="D9" s="58" t="s">
        <v>187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0</v>
      </c>
      <c r="X9" s="58" t="s">
        <v>81</v>
      </c>
      <c r="Y9" s="61">
        <v>5</v>
      </c>
      <c r="Z9" s="61">
        <v>5</v>
      </c>
      <c r="AA9" s="61">
        <v>31</v>
      </c>
      <c r="AB9" s="61">
        <v>17</v>
      </c>
      <c r="AC9" s="61"/>
      <c r="AD9" s="61">
        <v>27</v>
      </c>
      <c r="AE9" s="61">
        <v>95</v>
      </c>
      <c r="AF9" s="61"/>
      <c r="AG9" s="61"/>
      <c r="AH9" s="61"/>
      <c r="AI9" s="61">
        <v>15</v>
      </c>
      <c r="AJ9" s="61">
        <v>8</v>
      </c>
      <c r="AK9" s="61">
        <v>5</v>
      </c>
      <c r="AL9" s="61"/>
      <c r="AM9" s="61">
        <v>10</v>
      </c>
      <c r="AN9" s="61">
        <v>10</v>
      </c>
      <c r="AO9" s="61">
        <v>70</v>
      </c>
      <c r="AP9" s="61">
        <v>70</v>
      </c>
      <c r="AQ9" s="61">
        <v>54</v>
      </c>
      <c r="AR9" s="61">
        <v>30</v>
      </c>
      <c r="AS9" s="61">
        <v>143</v>
      </c>
      <c r="AT9" s="61">
        <v>57</v>
      </c>
      <c r="AU9" s="61">
        <v>12</v>
      </c>
      <c r="AV9" s="61">
        <v>8</v>
      </c>
      <c r="AW9" s="61"/>
      <c r="AX9" s="61"/>
      <c r="AY9" s="61"/>
      <c r="AZ9" s="62">
        <f t="shared" si="1"/>
        <v>672</v>
      </c>
      <c r="BA9" s="58" t="s">
        <v>81</v>
      </c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4">
        <f t="shared" si="2"/>
        <v>0</v>
      </c>
      <c r="BN9" s="85">
        <f t="shared" si="3"/>
        <v>672</v>
      </c>
    </row>
    <row r="10" spans="1:66" x14ac:dyDescent="0.25">
      <c r="A10" s="57">
        <v>8</v>
      </c>
      <c r="B10" s="57">
        <v>8</v>
      </c>
      <c r="C10" s="58" t="s">
        <v>66</v>
      </c>
      <c r="D10" s="58" t="s">
        <v>164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0</v>
      </c>
      <c r="X10" s="58" t="s">
        <v>66</v>
      </c>
      <c r="Y10" s="61"/>
      <c r="Z10" s="61"/>
      <c r="AA10" s="61"/>
      <c r="AB10" s="61"/>
      <c r="AC10" s="61"/>
      <c r="AD10" s="61">
        <v>197</v>
      </c>
      <c r="AE10" s="61">
        <v>250</v>
      </c>
      <c r="AF10" s="61"/>
      <c r="AG10" s="61"/>
      <c r="AH10" s="61"/>
      <c r="AI10" s="61">
        <v>39</v>
      </c>
      <c r="AJ10" s="61"/>
      <c r="AK10" s="61"/>
      <c r="AL10" s="61"/>
      <c r="AM10" s="61"/>
      <c r="AN10" s="61"/>
      <c r="AO10" s="61"/>
      <c r="AP10" s="61"/>
      <c r="AQ10" s="61">
        <v>24</v>
      </c>
      <c r="AR10" s="61">
        <v>24</v>
      </c>
      <c r="AS10" s="61"/>
      <c r="AT10" s="61"/>
      <c r="AU10" s="61"/>
      <c r="AV10" s="61"/>
      <c r="AW10" s="61"/>
      <c r="AX10" s="61"/>
      <c r="AY10" s="61"/>
      <c r="AZ10" s="62">
        <f t="shared" si="1"/>
        <v>534</v>
      </c>
      <c r="BA10" s="58" t="s">
        <v>66</v>
      </c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4">
        <f t="shared" si="2"/>
        <v>0</v>
      </c>
      <c r="BN10" s="85">
        <f t="shared" si="3"/>
        <v>534</v>
      </c>
    </row>
    <row r="11" spans="1:66" x14ac:dyDescent="0.25">
      <c r="A11" s="57">
        <v>9</v>
      </c>
      <c r="B11" s="57">
        <v>9</v>
      </c>
      <c r="C11" s="58" t="s">
        <v>11</v>
      </c>
      <c r="D11" s="58" t="s">
        <v>113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0</v>
      </c>
      <c r="X11" s="58" t="s">
        <v>11</v>
      </c>
      <c r="Y11" s="61"/>
      <c r="Z11" s="61"/>
      <c r="AA11" s="61">
        <v>29</v>
      </c>
      <c r="AB11" s="61">
        <v>34</v>
      </c>
      <c r="AC11" s="61"/>
      <c r="AD11" s="61">
        <v>234</v>
      </c>
      <c r="AE11" s="61">
        <v>218</v>
      </c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2">
        <f t="shared" si="1"/>
        <v>515</v>
      </c>
      <c r="BA11" s="58" t="s">
        <v>11</v>
      </c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4">
        <f t="shared" si="2"/>
        <v>0</v>
      </c>
      <c r="BN11" s="85">
        <f t="shared" si="3"/>
        <v>515</v>
      </c>
    </row>
    <row r="12" spans="1:66" x14ac:dyDescent="0.25">
      <c r="A12" s="57">
        <v>10</v>
      </c>
      <c r="B12" s="57">
        <v>10</v>
      </c>
      <c r="C12" s="58" t="s">
        <v>18</v>
      </c>
      <c r="D12" s="58" t="s">
        <v>193</v>
      </c>
      <c r="E12" s="59">
        <v>6</v>
      </c>
      <c r="F12" s="59">
        <v>8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14</v>
      </c>
      <c r="X12" s="58" t="s">
        <v>18</v>
      </c>
      <c r="Y12" s="61">
        <v>10</v>
      </c>
      <c r="Z12" s="61">
        <v>10</v>
      </c>
      <c r="AA12" s="61">
        <v>12</v>
      </c>
      <c r="AB12" s="61">
        <v>10</v>
      </c>
      <c r="AC12" s="61"/>
      <c r="AD12" s="61">
        <v>27</v>
      </c>
      <c r="AE12" s="61">
        <v>30</v>
      </c>
      <c r="AF12" s="61">
        <v>30</v>
      </c>
      <c r="AG12" s="61">
        <v>30</v>
      </c>
      <c r="AH12" s="61">
        <v>30</v>
      </c>
      <c r="AI12" s="61"/>
      <c r="AJ12" s="61">
        <v>54</v>
      </c>
      <c r="AK12" s="61">
        <v>30</v>
      </c>
      <c r="AL12" s="61"/>
      <c r="AM12" s="61">
        <v>30</v>
      </c>
      <c r="AN12" s="61">
        <v>30</v>
      </c>
      <c r="AO12" s="61"/>
      <c r="AP12" s="61"/>
      <c r="AQ12" s="61"/>
      <c r="AR12" s="61">
        <v>34</v>
      </c>
      <c r="AS12" s="61">
        <v>60</v>
      </c>
      <c r="AT12" s="61">
        <v>30</v>
      </c>
      <c r="AU12" s="61">
        <v>12</v>
      </c>
      <c r="AV12" s="61">
        <v>3</v>
      </c>
      <c r="AW12" s="61"/>
      <c r="AX12" s="61"/>
      <c r="AY12" s="61"/>
      <c r="AZ12" s="62">
        <f t="shared" si="1"/>
        <v>472</v>
      </c>
      <c r="BA12" s="58" t="s">
        <v>18</v>
      </c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>
        <f t="shared" si="2"/>
        <v>0</v>
      </c>
      <c r="BN12" s="85">
        <f t="shared" si="3"/>
        <v>486</v>
      </c>
    </row>
    <row r="13" spans="1:66" x14ac:dyDescent="0.25">
      <c r="A13" s="57">
        <v>12</v>
      </c>
      <c r="B13" s="57">
        <v>12</v>
      </c>
      <c r="C13" s="58" t="s">
        <v>20</v>
      </c>
      <c r="D13" s="58" t="s">
        <v>195</v>
      </c>
      <c r="E13" s="59">
        <v>6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6</v>
      </c>
      <c r="X13" s="58" t="s">
        <v>20</v>
      </c>
      <c r="Y13" s="61">
        <v>12</v>
      </c>
      <c r="Z13" s="61">
        <v>12</v>
      </c>
      <c r="AA13" s="61"/>
      <c r="AB13" s="61">
        <v>12</v>
      </c>
      <c r="AC13" s="61"/>
      <c r="AD13" s="61">
        <v>30</v>
      </c>
      <c r="AE13" s="61">
        <v>27</v>
      </c>
      <c r="AF13" s="61">
        <v>21</v>
      </c>
      <c r="AG13" s="61">
        <v>27</v>
      </c>
      <c r="AH13" s="61">
        <v>27</v>
      </c>
      <c r="AI13" s="61"/>
      <c r="AJ13" s="61">
        <v>60</v>
      </c>
      <c r="AK13" s="61">
        <v>27</v>
      </c>
      <c r="AL13" s="61"/>
      <c r="AM13" s="61"/>
      <c r="AN13" s="61">
        <v>27</v>
      </c>
      <c r="AO13" s="61"/>
      <c r="AP13" s="61"/>
      <c r="AQ13" s="61"/>
      <c r="AR13" s="61"/>
      <c r="AS13" s="61">
        <v>54</v>
      </c>
      <c r="AT13" s="61">
        <v>27</v>
      </c>
      <c r="AU13" s="61">
        <v>19</v>
      </c>
      <c r="AV13" s="61">
        <v>12</v>
      </c>
      <c r="AW13" s="61"/>
      <c r="AX13" s="61"/>
      <c r="AY13" s="61"/>
      <c r="AZ13" s="62">
        <f t="shared" si="1"/>
        <v>394</v>
      </c>
      <c r="BA13" s="58" t="s">
        <v>20</v>
      </c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>
        <f t="shared" si="2"/>
        <v>0</v>
      </c>
      <c r="BN13" s="85">
        <f t="shared" si="3"/>
        <v>400</v>
      </c>
    </row>
    <row r="14" spans="1:66" x14ac:dyDescent="0.25">
      <c r="A14" s="57">
        <v>13</v>
      </c>
      <c r="B14" s="57">
        <v>13</v>
      </c>
      <c r="C14" s="58" t="s">
        <v>83</v>
      </c>
      <c r="D14" s="58" t="s">
        <v>178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0</v>
      </c>
      <c r="X14" s="58" t="s">
        <v>83</v>
      </c>
      <c r="Y14" s="61">
        <v>9</v>
      </c>
      <c r="Z14" s="61">
        <v>9</v>
      </c>
      <c r="AA14" s="61">
        <v>28</v>
      </c>
      <c r="AB14" s="61">
        <v>28</v>
      </c>
      <c r="AC14" s="61"/>
      <c r="AD14" s="61"/>
      <c r="AE14" s="61"/>
      <c r="AF14" s="61"/>
      <c r="AG14" s="61"/>
      <c r="AH14" s="61"/>
      <c r="AI14" s="61">
        <v>31</v>
      </c>
      <c r="AJ14" s="61"/>
      <c r="AK14" s="61"/>
      <c r="AL14" s="61"/>
      <c r="AM14" s="61"/>
      <c r="AN14" s="61"/>
      <c r="AO14" s="61">
        <v>64</v>
      </c>
      <c r="AP14" s="61">
        <v>48</v>
      </c>
      <c r="AQ14" s="61">
        <v>54</v>
      </c>
      <c r="AR14" s="61">
        <v>50</v>
      </c>
      <c r="AS14" s="61"/>
      <c r="AT14" s="61"/>
      <c r="AU14" s="61">
        <v>27</v>
      </c>
      <c r="AV14" s="61">
        <v>18</v>
      </c>
      <c r="AW14" s="61"/>
      <c r="AX14" s="61"/>
      <c r="AY14" s="61"/>
      <c r="AZ14" s="62">
        <f t="shared" si="1"/>
        <v>366</v>
      </c>
      <c r="BA14" s="58" t="s">
        <v>83</v>
      </c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4">
        <f t="shared" si="2"/>
        <v>0</v>
      </c>
      <c r="BN14" s="85">
        <f t="shared" si="3"/>
        <v>366</v>
      </c>
    </row>
    <row r="15" spans="1:66" x14ac:dyDescent="0.25">
      <c r="A15" s="57">
        <v>14</v>
      </c>
      <c r="B15" s="57">
        <v>14</v>
      </c>
      <c r="C15" s="58" t="s">
        <v>37</v>
      </c>
      <c r="D15" s="58" t="s">
        <v>135</v>
      </c>
      <c r="E15" s="59">
        <v>49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49</v>
      </c>
      <c r="X15" s="58" t="s">
        <v>37</v>
      </c>
      <c r="Y15" s="61">
        <v>17</v>
      </c>
      <c r="Z15" s="61">
        <v>8</v>
      </c>
      <c r="AA15" s="61">
        <v>12</v>
      </c>
      <c r="AB15" s="61">
        <v>12</v>
      </c>
      <c r="AC15" s="61"/>
      <c r="AD15" s="61">
        <v>25</v>
      </c>
      <c r="AE15" s="61">
        <v>53</v>
      </c>
      <c r="AF15" s="61"/>
      <c r="AG15" s="61"/>
      <c r="AH15" s="61"/>
      <c r="AI15" s="61"/>
      <c r="AJ15" s="61"/>
      <c r="AK15" s="61"/>
      <c r="AL15" s="61"/>
      <c r="AM15" s="61"/>
      <c r="AN15" s="61"/>
      <c r="AO15" s="61">
        <v>56</v>
      </c>
      <c r="AP15" s="61">
        <v>24</v>
      </c>
      <c r="AQ15" s="61"/>
      <c r="AR15" s="61"/>
      <c r="AS15" s="61"/>
      <c r="AT15" s="61"/>
      <c r="AU15" s="61">
        <v>32</v>
      </c>
      <c r="AV15" s="61">
        <v>23</v>
      </c>
      <c r="AW15" s="61"/>
      <c r="AX15" s="61"/>
      <c r="AY15" s="61"/>
      <c r="AZ15" s="62">
        <f t="shared" si="1"/>
        <v>262</v>
      </c>
      <c r="BA15" s="58" t="s">
        <v>37</v>
      </c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>
        <f t="shared" si="2"/>
        <v>0</v>
      </c>
      <c r="BN15" s="85">
        <f t="shared" si="3"/>
        <v>311</v>
      </c>
    </row>
    <row r="16" spans="1:66" x14ac:dyDescent="0.25">
      <c r="A16" s="57">
        <v>15</v>
      </c>
      <c r="B16" s="57">
        <v>15</v>
      </c>
      <c r="C16" s="58" t="s">
        <v>14</v>
      </c>
      <c r="D16" s="58" t="s">
        <v>194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0</v>
      </c>
      <c r="X16" s="58" t="s">
        <v>14</v>
      </c>
      <c r="Y16" s="61">
        <v>14</v>
      </c>
      <c r="Z16" s="61">
        <v>17</v>
      </c>
      <c r="AA16" s="61">
        <v>13</v>
      </c>
      <c r="AB16" s="61">
        <v>14</v>
      </c>
      <c r="AC16" s="61"/>
      <c r="AD16" s="61">
        <v>37</v>
      </c>
      <c r="AE16" s="61">
        <v>37</v>
      </c>
      <c r="AF16" s="61">
        <v>10</v>
      </c>
      <c r="AG16" s="61">
        <v>19</v>
      </c>
      <c r="AH16" s="61">
        <v>23</v>
      </c>
      <c r="AI16" s="61"/>
      <c r="AJ16" s="61">
        <v>8</v>
      </c>
      <c r="AK16" s="61">
        <v>18</v>
      </c>
      <c r="AL16" s="61"/>
      <c r="AM16" s="61"/>
      <c r="AN16" s="61">
        <v>23</v>
      </c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2">
        <f t="shared" si="1"/>
        <v>233</v>
      </c>
      <c r="BA16" s="58" t="s">
        <v>14</v>
      </c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4">
        <f t="shared" si="2"/>
        <v>0</v>
      </c>
      <c r="BN16" s="85">
        <f t="shared" si="3"/>
        <v>233</v>
      </c>
    </row>
    <row r="17" spans="1:66" x14ac:dyDescent="0.25">
      <c r="A17" s="57">
        <v>16</v>
      </c>
      <c r="B17" s="57">
        <v>16</v>
      </c>
      <c r="C17" s="58" t="s">
        <v>34</v>
      </c>
      <c r="D17" s="58" t="s">
        <v>132</v>
      </c>
      <c r="E17" s="59">
        <v>9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9</v>
      </c>
      <c r="X17" s="58" t="s">
        <v>34</v>
      </c>
      <c r="Y17" s="61"/>
      <c r="Z17" s="61"/>
      <c r="AA17" s="61"/>
      <c r="AB17" s="61"/>
      <c r="AC17" s="61"/>
      <c r="AD17" s="61">
        <v>35</v>
      </c>
      <c r="AE17" s="61">
        <v>80</v>
      </c>
      <c r="AF17" s="61">
        <v>21</v>
      </c>
      <c r="AG17" s="61">
        <v>21</v>
      </c>
      <c r="AH17" s="61">
        <v>21</v>
      </c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2">
        <f t="shared" si="1"/>
        <v>178</v>
      </c>
      <c r="BA17" s="58" t="s">
        <v>34</v>
      </c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4">
        <f t="shared" si="2"/>
        <v>0</v>
      </c>
      <c r="BN17" s="85">
        <f t="shared" si="3"/>
        <v>187</v>
      </c>
    </row>
    <row r="18" spans="1:66" x14ac:dyDescent="0.25">
      <c r="A18" s="57">
        <v>17</v>
      </c>
      <c r="B18" s="57">
        <v>17</v>
      </c>
      <c r="C18" s="58" t="s">
        <v>22</v>
      </c>
      <c r="D18" s="58" t="s">
        <v>121</v>
      </c>
      <c r="E18" s="59">
        <v>11</v>
      </c>
      <c r="F18" s="59">
        <v>9</v>
      </c>
      <c r="G18" s="59">
        <v>15</v>
      </c>
      <c r="H18" s="59">
        <v>8</v>
      </c>
      <c r="I18" s="59">
        <v>17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60</v>
      </c>
      <c r="X18" s="58" t="s">
        <v>22</v>
      </c>
      <c r="Y18" s="61">
        <v>3</v>
      </c>
      <c r="Z18" s="61">
        <v>11</v>
      </c>
      <c r="AA18" s="61"/>
      <c r="AB18" s="61"/>
      <c r="AC18" s="61"/>
      <c r="AD18" s="61">
        <v>8</v>
      </c>
      <c r="AE18" s="61">
        <v>13</v>
      </c>
      <c r="AF18" s="61">
        <v>5</v>
      </c>
      <c r="AG18" s="61"/>
      <c r="AH18" s="61"/>
      <c r="AI18" s="61"/>
      <c r="AJ18" s="61">
        <v>25</v>
      </c>
      <c r="AK18" s="61">
        <v>5</v>
      </c>
      <c r="AL18" s="61"/>
      <c r="AM18" s="61"/>
      <c r="AN18" s="61"/>
      <c r="AO18" s="61"/>
      <c r="AP18" s="61"/>
      <c r="AQ18" s="61"/>
      <c r="AR18" s="61"/>
      <c r="AS18" s="61">
        <v>8</v>
      </c>
      <c r="AT18" s="61">
        <v>10</v>
      </c>
      <c r="AU18" s="61"/>
      <c r="AV18" s="61"/>
      <c r="AW18" s="61"/>
      <c r="AX18" s="61"/>
      <c r="AY18" s="61"/>
      <c r="AZ18" s="62">
        <f t="shared" si="1"/>
        <v>88</v>
      </c>
      <c r="BA18" s="58" t="s">
        <v>22</v>
      </c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4">
        <f t="shared" si="2"/>
        <v>0</v>
      </c>
      <c r="BN18" s="85">
        <f t="shared" si="3"/>
        <v>148</v>
      </c>
    </row>
    <row r="19" spans="1:66" x14ac:dyDescent="0.25">
      <c r="A19" s="57">
        <v>18</v>
      </c>
      <c r="B19" s="57">
        <v>18</v>
      </c>
      <c r="C19" s="58" t="s">
        <v>32</v>
      </c>
      <c r="D19" s="58" t="s">
        <v>131</v>
      </c>
      <c r="E19" s="59">
        <v>6</v>
      </c>
      <c r="F19" s="59">
        <v>2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8</v>
      </c>
      <c r="X19" s="58" t="s">
        <v>32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>
        <v>61.5</v>
      </c>
      <c r="AR19" s="61">
        <v>28</v>
      </c>
      <c r="AS19" s="61"/>
      <c r="AT19" s="61"/>
      <c r="AU19" s="61">
        <v>12</v>
      </c>
      <c r="AV19" s="61">
        <v>3</v>
      </c>
      <c r="AW19" s="61"/>
      <c r="AX19" s="61"/>
      <c r="AY19" s="61"/>
      <c r="AZ19" s="62">
        <f t="shared" si="1"/>
        <v>104.5</v>
      </c>
      <c r="BA19" s="58" t="s">
        <v>32</v>
      </c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4">
        <f t="shared" si="2"/>
        <v>0</v>
      </c>
      <c r="BN19" s="85">
        <f t="shared" si="3"/>
        <v>112.5</v>
      </c>
    </row>
    <row r="20" spans="1:66" x14ac:dyDescent="0.25">
      <c r="A20" s="57">
        <v>19</v>
      </c>
      <c r="B20" s="57">
        <v>19</v>
      </c>
      <c r="C20" s="58" t="s">
        <v>38</v>
      </c>
      <c r="D20" s="58" t="s">
        <v>136</v>
      </c>
      <c r="E20" s="59">
        <v>12</v>
      </c>
      <c r="F20" s="59">
        <v>16</v>
      </c>
      <c r="G20" s="59">
        <v>20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48</v>
      </c>
      <c r="X20" s="58" t="s">
        <v>38</v>
      </c>
      <c r="Y20" s="61">
        <v>3</v>
      </c>
      <c r="Z20" s="61">
        <v>6</v>
      </c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>
        <v>16</v>
      </c>
      <c r="AR20" s="61">
        <v>16</v>
      </c>
      <c r="AS20" s="61"/>
      <c r="AT20" s="61"/>
      <c r="AU20" s="61">
        <v>9</v>
      </c>
      <c r="AV20" s="61">
        <v>9</v>
      </c>
      <c r="AW20" s="61"/>
      <c r="AX20" s="61"/>
      <c r="AY20" s="61"/>
      <c r="AZ20" s="62">
        <f t="shared" si="1"/>
        <v>59</v>
      </c>
      <c r="BA20" s="58" t="s">
        <v>38</v>
      </c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>
        <f t="shared" si="2"/>
        <v>0</v>
      </c>
      <c r="BN20" s="85">
        <f t="shared" si="3"/>
        <v>107</v>
      </c>
    </row>
    <row r="21" spans="1:66" x14ac:dyDescent="0.25">
      <c r="A21" s="57">
        <v>20</v>
      </c>
      <c r="B21" s="57">
        <v>20</v>
      </c>
      <c r="C21" s="58" t="s">
        <v>59</v>
      </c>
      <c r="D21" s="58" t="s">
        <v>157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0</v>
      </c>
      <c r="X21" s="58" t="s">
        <v>59</v>
      </c>
      <c r="Y21" s="61"/>
      <c r="Z21" s="61">
        <v>13</v>
      </c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>
        <v>34</v>
      </c>
      <c r="AR21" s="61">
        <v>46</v>
      </c>
      <c r="AS21" s="61"/>
      <c r="AT21" s="61"/>
      <c r="AU21" s="61">
        <v>3</v>
      </c>
      <c r="AV21" s="61">
        <v>3</v>
      </c>
      <c r="AW21" s="61"/>
      <c r="AX21" s="61"/>
      <c r="AY21" s="61"/>
      <c r="AZ21" s="62">
        <f t="shared" si="1"/>
        <v>99</v>
      </c>
      <c r="BA21" s="58" t="s">
        <v>59</v>
      </c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4">
        <f t="shared" si="2"/>
        <v>0</v>
      </c>
      <c r="BN21" s="85">
        <f t="shared" si="3"/>
        <v>99</v>
      </c>
    </row>
    <row r="22" spans="1:66" x14ac:dyDescent="0.25">
      <c r="A22" s="57">
        <v>21</v>
      </c>
      <c r="B22" s="57">
        <v>21</v>
      </c>
      <c r="C22" s="58" t="s">
        <v>53</v>
      </c>
      <c r="D22" s="58" t="s">
        <v>152</v>
      </c>
      <c r="E22" s="59">
        <v>34</v>
      </c>
      <c r="F22" s="59">
        <v>60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94</v>
      </c>
      <c r="X22" s="58" t="s">
        <v>53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2">
        <f t="shared" si="1"/>
        <v>0</v>
      </c>
      <c r="BA22" s="58" t="s">
        <v>53</v>
      </c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4">
        <f t="shared" si="2"/>
        <v>0</v>
      </c>
      <c r="BN22" s="85">
        <f t="shared" si="3"/>
        <v>94</v>
      </c>
    </row>
    <row r="23" spans="1:66" x14ac:dyDescent="0.25">
      <c r="A23" s="57">
        <v>22</v>
      </c>
      <c r="B23" s="57">
        <v>22</v>
      </c>
      <c r="C23" s="58" t="s">
        <v>41</v>
      </c>
      <c r="D23" s="58" t="s">
        <v>139</v>
      </c>
      <c r="E23" s="59">
        <v>32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32</v>
      </c>
      <c r="X23" s="58" t="s">
        <v>41</v>
      </c>
      <c r="Y23" s="61">
        <v>33</v>
      </c>
      <c r="Z23" s="61">
        <v>26</v>
      </c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2">
        <f t="shared" si="1"/>
        <v>59</v>
      </c>
      <c r="BA23" s="58" t="s">
        <v>41</v>
      </c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4">
        <f t="shared" si="2"/>
        <v>0</v>
      </c>
      <c r="BN23" s="85">
        <f t="shared" si="3"/>
        <v>91</v>
      </c>
    </row>
    <row r="24" spans="1:66" x14ac:dyDescent="0.25">
      <c r="A24" s="57">
        <v>23</v>
      </c>
      <c r="B24" s="57">
        <v>23</v>
      </c>
      <c r="C24" s="58" t="s">
        <v>51</v>
      </c>
      <c r="D24" s="58" t="s">
        <v>149</v>
      </c>
      <c r="E24" s="59">
        <v>20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20</v>
      </c>
      <c r="X24" s="58" t="s">
        <v>51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>
        <v>32</v>
      </c>
      <c r="AP24" s="61">
        <v>35</v>
      </c>
      <c r="AQ24" s="61"/>
      <c r="AR24" s="61"/>
      <c r="AS24" s="61"/>
      <c r="AT24" s="61"/>
      <c r="AU24" s="61"/>
      <c r="AV24" s="61"/>
      <c r="AW24" s="61"/>
      <c r="AX24" s="61"/>
      <c r="AY24" s="61"/>
      <c r="AZ24" s="62">
        <f t="shared" si="1"/>
        <v>67</v>
      </c>
      <c r="BA24" s="58" t="s">
        <v>51</v>
      </c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4">
        <f t="shared" si="2"/>
        <v>0</v>
      </c>
      <c r="BN24" s="85">
        <f t="shared" si="3"/>
        <v>87</v>
      </c>
    </row>
    <row r="25" spans="1:66" x14ac:dyDescent="0.25">
      <c r="A25" s="57">
        <v>24</v>
      </c>
      <c r="B25" s="57">
        <v>24</v>
      </c>
      <c r="C25" s="58" t="s">
        <v>79</v>
      </c>
      <c r="D25" s="58" t="s">
        <v>174</v>
      </c>
      <c r="E25" s="59">
        <v>5</v>
      </c>
      <c r="F25" s="59">
        <v>13</v>
      </c>
      <c r="G25" s="59">
        <v>13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31</v>
      </c>
      <c r="X25" s="58" t="s">
        <v>79</v>
      </c>
      <c r="Y25" s="61"/>
      <c r="Z25" s="61"/>
      <c r="AA25" s="61"/>
      <c r="AB25" s="61"/>
      <c r="AC25" s="61">
        <v>12</v>
      </c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>
        <v>19</v>
      </c>
      <c r="AQ25" s="61"/>
      <c r="AR25" s="61"/>
      <c r="AS25" s="61"/>
      <c r="AT25" s="61"/>
      <c r="AU25" s="61"/>
      <c r="AV25" s="61"/>
      <c r="AW25" s="61"/>
      <c r="AX25" s="61"/>
      <c r="AY25" s="61"/>
      <c r="AZ25" s="62">
        <f t="shared" si="1"/>
        <v>31</v>
      </c>
      <c r="BA25" s="58" t="s">
        <v>79</v>
      </c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>
        <f t="shared" si="2"/>
        <v>0</v>
      </c>
      <c r="BN25" s="85">
        <f t="shared" si="3"/>
        <v>62</v>
      </c>
    </row>
    <row r="26" spans="1:66" x14ac:dyDescent="0.25">
      <c r="A26" s="57">
        <v>25</v>
      </c>
      <c r="B26" s="57">
        <v>25</v>
      </c>
      <c r="C26" s="58" t="s">
        <v>55</v>
      </c>
      <c r="D26" s="58" t="s">
        <v>154</v>
      </c>
      <c r="E26" s="59">
        <v>30</v>
      </c>
      <c r="F26" s="59">
        <v>29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59</v>
      </c>
      <c r="X26" s="58" t="s">
        <v>55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2">
        <f t="shared" si="1"/>
        <v>0</v>
      </c>
      <c r="BA26" s="58" t="s">
        <v>55</v>
      </c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4">
        <f t="shared" si="2"/>
        <v>0</v>
      </c>
      <c r="BN26" s="85">
        <f t="shared" si="3"/>
        <v>59</v>
      </c>
    </row>
    <row r="27" spans="1:66" x14ac:dyDescent="0.25">
      <c r="A27" s="57">
        <v>26</v>
      </c>
      <c r="B27" s="57">
        <v>26</v>
      </c>
      <c r="C27" s="58" t="s">
        <v>70</v>
      </c>
      <c r="D27" s="58" t="s">
        <v>168</v>
      </c>
      <c r="E27" s="59">
        <v>4</v>
      </c>
      <c r="F27" s="59">
        <v>6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10</v>
      </c>
      <c r="X27" s="58" t="s">
        <v>70</v>
      </c>
      <c r="Y27" s="61">
        <v>6</v>
      </c>
      <c r="Z27" s="61">
        <v>6</v>
      </c>
      <c r="AA27" s="61">
        <v>3</v>
      </c>
      <c r="AB27" s="61">
        <v>3</v>
      </c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>
        <v>8</v>
      </c>
      <c r="AP27" s="61">
        <v>8</v>
      </c>
      <c r="AQ27" s="61"/>
      <c r="AR27" s="61"/>
      <c r="AS27" s="61"/>
      <c r="AT27" s="61"/>
      <c r="AU27" s="61">
        <v>6</v>
      </c>
      <c r="AV27" s="61">
        <v>6</v>
      </c>
      <c r="AW27" s="61"/>
      <c r="AX27" s="61"/>
      <c r="AY27" s="61"/>
      <c r="AZ27" s="62">
        <f t="shared" si="1"/>
        <v>46</v>
      </c>
      <c r="BA27" s="58" t="s">
        <v>70</v>
      </c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4">
        <f t="shared" si="2"/>
        <v>0</v>
      </c>
      <c r="BN27" s="85">
        <f t="shared" si="3"/>
        <v>56</v>
      </c>
    </row>
    <row r="28" spans="1:66" x14ac:dyDescent="0.25">
      <c r="A28" s="57">
        <v>27</v>
      </c>
      <c r="B28" s="57">
        <v>27</v>
      </c>
      <c r="C28" s="58" t="s">
        <v>78</v>
      </c>
      <c r="D28" s="58" t="s">
        <v>173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0</v>
      </c>
      <c r="X28" s="58" t="s">
        <v>78</v>
      </c>
      <c r="Y28" s="61"/>
      <c r="Z28" s="61"/>
      <c r="AA28" s="61"/>
      <c r="AB28" s="61"/>
      <c r="AC28" s="61">
        <v>54</v>
      </c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2">
        <f t="shared" si="1"/>
        <v>54</v>
      </c>
      <c r="BA28" s="58" t="s">
        <v>78</v>
      </c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4">
        <f t="shared" si="2"/>
        <v>0</v>
      </c>
      <c r="BN28" s="85">
        <f t="shared" si="3"/>
        <v>54</v>
      </c>
    </row>
    <row r="29" spans="1:66" x14ac:dyDescent="0.25">
      <c r="A29" s="57">
        <v>28</v>
      </c>
      <c r="B29" s="57">
        <v>28</v>
      </c>
      <c r="C29" s="58" t="s">
        <v>87</v>
      </c>
      <c r="D29" s="58" t="s">
        <v>182</v>
      </c>
      <c r="E29" s="59">
        <v>16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16</v>
      </c>
      <c r="X29" s="58" t="s">
        <v>87</v>
      </c>
      <c r="Y29" s="61"/>
      <c r="Z29" s="61"/>
      <c r="AA29" s="61"/>
      <c r="AB29" s="61"/>
      <c r="AC29" s="61">
        <v>33</v>
      </c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2">
        <f t="shared" si="1"/>
        <v>33</v>
      </c>
      <c r="BA29" s="58" t="s">
        <v>87</v>
      </c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4">
        <f t="shared" si="2"/>
        <v>0</v>
      </c>
      <c r="BN29" s="85">
        <f t="shared" si="3"/>
        <v>49</v>
      </c>
    </row>
    <row r="30" spans="1:66" x14ac:dyDescent="0.25">
      <c r="A30" s="57">
        <v>29</v>
      </c>
      <c r="B30" s="57">
        <v>29</v>
      </c>
      <c r="C30" s="58" t="s">
        <v>77</v>
      </c>
      <c r="D30" s="58" t="s">
        <v>188</v>
      </c>
      <c r="E30" s="59">
        <v>12</v>
      </c>
      <c r="F30" s="59">
        <v>12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24</v>
      </c>
      <c r="X30" s="58" t="s">
        <v>77</v>
      </c>
      <c r="Y30" s="61"/>
      <c r="Z30" s="61"/>
      <c r="AA30" s="61"/>
      <c r="AB30" s="61"/>
      <c r="AC30" s="61">
        <v>19</v>
      </c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2">
        <f t="shared" si="1"/>
        <v>19</v>
      </c>
      <c r="BA30" s="58" t="s">
        <v>77</v>
      </c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4">
        <f t="shared" si="2"/>
        <v>0</v>
      </c>
      <c r="BN30" s="85">
        <f t="shared" si="3"/>
        <v>43</v>
      </c>
    </row>
    <row r="31" spans="1:66" x14ac:dyDescent="0.25">
      <c r="A31" s="57">
        <v>30</v>
      </c>
      <c r="B31" s="57">
        <v>30</v>
      </c>
      <c r="C31" s="58" t="s">
        <v>16</v>
      </c>
      <c r="D31" s="58" t="s">
        <v>117</v>
      </c>
      <c r="E31" s="59">
        <v>4</v>
      </c>
      <c r="F31" s="59">
        <v>1</v>
      </c>
      <c r="G31" s="59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7</v>
      </c>
      <c r="X31" s="58" t="s">
        <v>16</v>
      </c>
      <c r="Y31" s="61">
        <v>2</v>
      </c>
      <c r="Z31" s="61">
        <v>2</v>
      </c>
      <c r="AA31" s="61"/>
      <c r="AB31" s="61"/>
      <c r="AC31" s="61"/>
      <c r="AD31" s="61">
        <v>5</v>
      </c>
      <c r="AE31" s="61">
        <v>9</v>
      </c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>
        <v>8</v>
      </c>
      <c r="AT31" s="61">
        <v>5</v>
      </c>
      <c r="AU31" s="61">
        <v>2</v>
      </c>
      <c r="AV31" s="61">
        <v>2</v>
      </c>
      <c r="AW31" s="61"/>
      <c r="AX31" s="61"/>
      <c r="AY31" s="61"/>
      <c r="AZ31" s="62">
        <f t="shared" si="1"/>
        <v>35</v>
      </c>
      <c r="BA31" s="58" t="s">
        <v>16</v>
      </c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4">
        <f t="shared" si="2"/>
        <v>0</v>
      </c>
      <c r="BN31" s="85">
        <f t="shared" si="3"/>
        <v>42</v>
      </c>
    </row>
    <row r="32" spans="1:66" x14ac:dyDescent="0.25">
      <c r="A32" s="57">
        <v>31</v>
      </c>
      <c r="B32" s="57">
        <v>31</v>
      </c>
      <c r="C32" s="58" t="s">
        <v>0</v>
      </c>
      <c r="D32" s="58" t="s">
        <v>103</v>
      </c>
      <c r="E32" s="59">
        <v>39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39</v>
      </c>
      <c r="X32" s="58" t="s">
        <v>0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2">
        <f t="shared" si="1"/>
        <v>0</v>
      </c>
      <c r="BA32" s="58" t="s">
        <v>0</v>
      </c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4">
        <f t="shared" si="2"/>
        <v>0</v>
      </c>
      <c r="BN32" s="85">
        <f t="shared" si="3"/>
        <v>39</v>
      </c>
    </row>
    <row r="33" spans="1:66" x14ac:dyDescent="0.25">
      <c r="A33" s="57">
        <v>32</v>
      </c>
      <c r="B33" s="57">
        <v>32</v>
      </c>
      <c r="C33" s="58" t="s">
        <v>23</v>
      </c>
      <c r="D33" s="58" t="s">
        <v>122</v>
      </c>
      <c r="E33" s="59">
        <v>34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34</v>
      </c>
      <c r="X33" s="58" t="s">
        <v>23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2">
        <f t="shared" si="1"/>
        <v>0</v>
      </c>
      <c r="BA33" s="58" t="s">
        <v>23</v>
      </c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4">
        <f t="shared" si="2"/>
        <v>0</v>
      </c>
      <c r="BN33" s="85">
        <f t="shared" si="3"/>
        <v>34</v>
      </c>
    </row>
    <row r="34" spans="1:66" x14ac:dyDescent="0.25">
      <c r="A34" s="57">
        <v>33</v>
      </c>
      <c r="B34" s="57">
        <v>33</v>
      </c>
      <c r="C34" s="58" t="s">
        <v>63</v>
      </c>
      <c r="D34" s="58" t="s">
        <v>160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0</v>
      </c>
      <c r="X34" s="58" t="s">
        <v>63</v>
      </c>
      <c r="Y34" s="61"/>
      <c r="Z34" s="61"/>
      <c r="AA34" s="61">
        <v>18</v>
      </c>
      <c r="AB34" s="61">
        <v>13</v>
      </c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2">
        <f t="shared" si="1"/>
        <v>31</v>
      </c>
      <c r="BA34" s="58" t="s">
        <v>63</v>
      </c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4">
        <f t="shared" si="2"/>
        <v>0</v>
      </c>
      <c r="BN34" s="85">
        <f t="shared" si="3"/>
        <v>31</v>
      </c>
    </row>
    <row r="35" spans="1:66" x14ac:dyDescent="0.25">
      <c r="A35" s="57">
        <v>34</v>
      </c>
      <c r="B35" s="57">
        <v>34</v>
      </c>
      <c r="C35" s="58" t="s">
        <v>13</v>
      </c>
      <c r="D35" s="58" t="s">
        <v>115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ref="W35:W51" si="4">SUM(E35:V35)</f>
        <v>0</v>
      </c>
      <c r="X35" s="58" t="s">
        <v>13</v>
      </c>
      <c r="Y35" s="61"/>
      <c r="Z35" s="61"/>
      <c r="AA35" s="61"/>
      <c r="AB35" s="61"/>
      <c r="AC35" s="61"/>
      <c r="AD35" s="61"/>
      <c r="AE35" s="61"/>
      <c r="AF35" s="61">
        <v>30</v>
      </c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2">
        <f t="shared" ref="AZ35:AZ51" si="5">SUM(Y35:AY35)</f>
        <v>30</v>
      </c>
      <c r="BA35" s="58" t="s">
        <v>13</v>
      </c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4">
        <f t="shared" ref="BM35:BM51" si="6">SUM(BB35:BL35)</f>
        <v>0</v>
      </c>
      <c r="BN35" s="85">
        <f t="shared" ref="BN35:BN51" si="7">SUM(W35+AZ35+BM35)</f>
        <v>30</v>
      </c>
    </row>
    <row r="36" spans="1:66" x14ac:dyDescent="0.25">
      <c r="A36" s="57">
        <v>35</v>
      </c>
      <c r="B36" s="57">
        <v>35</v>
      </c>
      <c r="C36" s="58" t="s">
        <v>89</v>
      </c>
      <c r="D36" s="58" t="s">
        <v>184</v>
      </c>
      <c r="E36" s="59">
        <v>1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4"/>
        <v>1</v>
      </c>
      <c r="X36" s="58" t="s">
        <v>89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>
        <v>25.5</v>
      </c>
      <c r="AR36" s="61"/>
      <c r="AS36" s="61"/>
      <c r="AT36" s="61"/>
      <c r="AU36" s="61"/>
      <c r="AV36" s="61"/>
      <c r="AW36" s="61"/>
      <c r="AX36" s="61"/>
      <c r="AY36" s="61"/>
      <c r="AZ36" s="62">
        <f t="shared" si="5"/>
        <v>25.5</v>
      </c>
      <c r="BA36" s="58" t="s">
        <v>89</v>
      </c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4">
        <f t="shared" si="6"/>
        <v>0</v>
      </c>
      <c r="BN36" s="85">
        <f t="shared" si="7"/>
        <v>26.5</v>
      </c>
    </row>
    <row r="37" spans="1:66" x14ac:dyDescent="0.25">
      <c r="A37" s="57">
        <v>36</v>
      </c>
      <c r="B37" s="57">
        <v>36</v>
      </c>
      <c r="C37" s="58" t="s">
        <v>69</v>
      </c>
      <c r="D37" s="58" t="s">
        <v>167</v>
      </c>
      <c r="E37" s="59">
        <v>4</v>
      </c>
      <c r="F37" s="59">
        <v>12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4"/>
        <v>16</v>
      </c>
      <c r="X37" s="58" t="s">
        <v>69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>
        <v>6</v>
      </c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2">
        <f t="shared" si="5"/>
        <v>6</v>
      </c>
      <c r="BA37" s="58" t="s">
        <v>69</v>
      </c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4">
        <f t="shared" si="6"/>
        <v>0</v>
      </c>
      <c r="BN37" s="85">
        <f t="shared" si="7"/>
        <v>22</v>
      </c>
    </row>
    <row r="38" spans="1:66" x14ac:dyDescent="0.25">
      <c r="A38" s="57">
        <v>37</v>
      </c>
      <c r="B38" s="57">
        <v>37</v>
      </c>
      <c r="C38" s="58" t="s">
        <v>52</v>
      </c>
      <c r="D38" s="58" t="s">
        <v>151</v>
      </c>
      <c r="E38" s="59">
        <v>6</v>
      </c>
      <c r="F38" s="59">
        <v>11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4"/>
        <v>17</v>
      </c>
      <c r="X38" s="58" t="s">
        <v>52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2">
        <f t="shared" si="5"/>
        <v>0</v>
      </c>
      <c r="BA38" s="58" t="s">
        <v>52</v>
      </c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4">
        <f t="shared" si="6"/>
        <v>0</v>
      </c>
      <c r="BN38" s="85">
        <f t="shared" si="7"/>
        <v>17</v>
      </c>
    </row>
    <row r="39" spans="1:66" x14ac:dyDescent="0.25">
      <c r="A39" s="57">
        <v>38</v>
      </c>
      <c r="B39" s="57">
        <v>38</v>
      </c>
      <c r="C39" s="58" t="s">
        <v>24</v>
      </c>
      <c r="D39" s="58" t="s">
        <v>123</v>
      </c>
      <c r="E39" s="59">
        <v>3</v>
      </c>
      <c r="F39" s="59">
        <v>13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4"/>
        <v>16</v>
      </c>
      <c r="X39" s="58" t="s">
        <v>24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2">
        <f t="shared" si="5"/>
        <v>0</v>
      </c>
      <c r="BA39" s="58" t="s">
        <v>24</v>
      </c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4">
        <f t="shared" si="6"/>
        <v>0</v>
      </c>
      <c r="BN39" s="85">
        <f t="shared" si="7"/>
        <v>16</v>
      </c>
    </row>
    <row r="40" spans="1:66" x14ac:dyDescent="0.25">
      <c r="A40" s="57">
        <v>39</v>
      </c>
      <c r="B40" s="57">
        <v>39</v>
      </c>
      <c r="C40" s="58" t="s">
        <v>45</v>
      </c>
      <c r="D40" s="58" t="s">
        <v>143</v>
      </c>
      <c r="E40" s="59">
        <v>15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4"/>
        <v>15</v>
      </c>
      <c r="X40" s="58" t="s">
        <v>45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2">
        <f t="shared" si="5"/>
        <v>0</v>
      </c>
      <c r="BA40" s="58" t="s">
        <v>45</v>
      </c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4">
        <f t="shared" si="6"/>
        <v>0</v>
      </c>
      <c r="BN40" s="85">
        <f t="shared" si="7"/>
        <v>15</v>
      </c>
    </row>
    <row r="41" spans="1:66" x14ac:dyDescent="0.25">
      <c r="A41" s="57">
        <v>40</v>
      </c>
      <c r="B41" s="57">
        <v>40</v>
      </c>
      <c r="C41" s="58" t="s">
        <v>58</v>
      </c>
      <c r="D41" s="58" t="s">
        <v>156</v>
      </c>
      <c r="E41" s="59">
        <v>5</v>
      </c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4"/>
        <v>5</v>
      </c>
      <c r="X41" s="58" t="s">
        <v>58</v>
      </c>
      <c r="Y41" s="61">
        <v>7</v>
      </c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2">
        <f t="shared" si="5"/>
        <v>7</v>
      </c>
      <c r="BA41" s="58" t="s">
        <v>58</v>
      </c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4">
        <f t="shared" si="6"/>
        <v>0</v>
      </c>
      <c r="BN41" s="85">
        <f t="shared" si="7"/>
        <v>12</v>
      </c>
    </row>
    <row r="42" spans="1:66" x14ac:dyDescent="0.25">
      <c r="A42" s="57">
        <v>41</v>
      </c>
      <c r="B42" s="57">
        <v>41</v>
      </c>
      <c r="C42" s="58" t="s">
        <v>35</v>
      </c>
      <c r="D42" s="58" t="s">
        <v>133</v>
      </c>
      <c r="E42" s="59">
        <v>10</v>
      </c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4"/>
        <v>10</v>
      </c>
      <c r="X42" s="58" t="s">
        <v>35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2">
        <f t="shared" si="5"/>
        <v>0</v>
      </c>
      <c r="BA42" s="58" t="s">
        <v>35</v>
      </c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4">
        <f t="shared" si="6"/>
        <v>0</v>
      </c>
      <c r="BN42" s="85">
        <f t="shared" si="7"/>
        <v>10</v>
      </c>
    </row>
    <row r="43" spans="1:66" x14ac:dyDescent="0.25">
      <c r="A43" s="57">
        <v>42</v>
      </c>
      <c r="B43" s="57">
        <v>42</v>
      </c>
      <c r="C43" s="58" t="s">
        <v>43</v>
      </c>
      <c r="D43" s="58" t="s">
        <v>141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4"/>
        <v>0</v>
      </c>
      <c r="X43" s="58" t="s">
        <v>43</v>
      </c>
      <c r="Y43" s="61">
        <v>3</v>
      </c>
      <c r="Z43" s="61">
        <v>6</v>
      </c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2">
        <f t="shared" si="5"/>
        <v>9</v>
      </c>
      <c r="BA43" s="58" t="s">
        <v>43</v>
      </c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4">
        <f t="shared" si="6"/>
        <v>0</v>
      </c>
      <c r="BN43" s="85">
        <f t="shared" si="7"/>
        <v>9</v>
      </c>
    </row>
    <row r="44" spans="1:66" x14ac:dyDescent="0.25">
      <c r="A44" s="57">
        <v>43</v>
      </c>
      <c r="B44" s="57">
        <v>43</v>
      </c>
      <c r="C44" s="58" t="s">
        <v>4</v>
      </c>
      <c r="D44" s="58" t="s">
        <v>107</v>
      </c>
      <c r="E44" s="59">
        <v>2</v>
      </c>
      <c r="F44" s="59">
        <v>6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4"/>
        <v>8</v>
      </c>
      <c r="X44" s="58" t="s">
        <v>4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2">
        <f t="shared" si="5"/>
        <v>0</v>
      </c>
      <c r="BA44" s="58" t="s">
        <v>4</v>
      </c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4">
        <f t="shared" si="6"/>
        <v>0</v>
      </c>
      <c r="BN44" s="85">
        <f t="shared" si="7"/>
        <v>8</v>
      </c>
    </row>
    <row r="45" spans="1:66" x14ac:dyDescent="0.25">
      <c r="A45" s="57">
        <v>44</v>
      </c>
      <c r="B45" s="57">
        <v>43</v>
      </c>
      <c r="C45" s="58" t="s">
        <v>33</v>
      </c>
      <c r="D45" s="58" t="s">
        <v>192</v>
      </c>
      <c r="E45" s="59">
        <v>4</v>
      </c>
      <c r="F45" s="59">
        <v>4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60">
        <f t="shared" si="4"/>
        <v>8</v>
      </c>
      <c r="X45" s="58" t="s">
        <v>33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2">
        <f t="shared" si="5"/>
        <v>0</v>
      </c>
      <c r="BA45" s="58" t="s">
        <v>33</v>
      </c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4">
        <f t="shared" si="6"/>
        <v>0</v>
      </c>
      <c r="BN45" s="85">
        <f t="shared" si="7"/>
        <v>8</v>
      </c>
    </row>
    <row r="46" spans="1:66" x14ac:dyDescent="0.25">
      <c r="A46" s="57">
        <v>45</v>
      </c>
      <c r="B46" s="57">
        <v>43</v>
      </c>
      <c r="C46" s="58" t="s">
        <v>75</v>
      </c>
      <c r="D46" s="58" t="s">
        <v>189</v>
      </c>
      <c r="E46" s="59">
        <v>8</v>
      </c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60">
        <f t="shared" si="4"/>
        <v>8</v>
      </c>
      <c r="X46" s="58" t="s">
        <v>75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2">
        <f t="shared" si="5"/>
        <v>0</v>
      </c>
      <c r="BA46" s="58" t="s">
        <v>75</v>
      </c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4">
        <f t="shared" si="6"/>
        <v>0</v>
      </c>
      <c r="BN46" s="85">
        <f t="shared" si="7"/>
        <v>8</v>
      </c>
    </row>
    <row r="47" spans="1:66" x14ac:dyDescent="0.25">
      <c r="A47" s="57">
        <v>46</v>
      </c>
      <c r="B47" s="57">
        <v>46</v>
      </c>
      <c r="C47" s="58" t="s">
        <v>54</v>
      </c>
      <c r="D47" s="58" t="s">
        <v>153</v>
      </c>
      <c r="E47" s="59">
        <v>2</v>
      </c>
      <c r="F47" s="59">
        <v>5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60">
        <f t="shared" si="4"/>
        <v>7</v>
      </c>
      <c r="X47" s="58" t="s">
        <v>54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2">
        <f t="shared" si="5"/>
        <v>0</v>
      </c>
      <c r="BA47" s="58" t="s">
        <v>54</v>
      </c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4">
        <f t="shared" si="6"/>
        <v>0</v>
      </c>
      <c r="BN47" s="85">
        <f t="shared" si="7"/>
        <v>7</v>
      </c>
    </row>
    <row r="48" spans="1:66" x14ac:dyDescent="0.25">
      <c r="A48" s="57">
        <v>47</v>
      </c>
      <c r="B48" s="57">
        <v>47</v>
      </c>
      <c r="C48" s="58" t="s">
        <v>19</v>
      </c>
      <c r="D48" s="58" t="s">
        <v>119</v>
      </c>
      <c r="E48" s="59">
        <v>6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0">
        <f t="shared" si="4"/>
        <v>6</v>
      </c>
      <c r="X48" s="58" t="s">
        <v>19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2">
        <f t="shared" si="5"/>
        <v>0</v>
      </c>
      <c r="BA48" s="58" t="s">
        <v>19</v>
      </c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4">
        <f t="shared" si="6"/>
        <v>0</v>
      </c>
      <c r="BN48" s="85">
        <f t="shared" si="7"/>
        <v>6</v>
      </c>
    </row>
    <row r="49" spans="1:66" x14ac:dyDescent="0.25">
      <c r="A49" s="57">
        <v>48</v>
      </c>
      <c r="B49" s="57">
        <v>47</v>
      </c>
      <c r="C49" s="58" t="s">
        <v>31</v>
      </c>
      <c r="D49" s="58" t="s">
        <v>130</v>
      </c>
      <c r="E49" s="59">
        <v>6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60">
        <f t="shared" si="4"/>
        <v>6</v>
      </c>
      <c r="X49" s="58" t="s">
        <v>31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2">
        <f t="shared" si="5"/>
        <v>0</v>
      </c>
      <c r="BA49" s="58" t="s">
        <v>31</v>
      </c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4">
        <f t="shared" si="6"/>
        <v>0</v>
      </c>
      <c r="BN49" s="85">
        <f t="shared" si="7"/>
        <v>6</v>
      </c>
    </row>
    <row r="50" spans="1:66" x14ac:dyDescent="0.25">
      <c r="A50" s="57">
        <v>49</v>
      </c>
      <c r="B50" s="57">
        <v>49</v>
      </c>
      <c r="C50" s="58" t="s">
        <v>86</v>
      </c>
      <c r="D50" s="58" t="s">
        <v>181</v>
      </c>
      <c r="E50" s="59">
        <v>2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60">
        <f t="shared" si="4"/>
        <v>2</v>
      </c>
      <c r="X50" s="58" t="s">
        <v>86</v>
      </c>
      <c r="Y50" s="61"/>
      <c r="Z50" s="61"/>
      <c r="AA50" s="61"/>
      <c r="AB50" s="61"/>
      <c r="AC50" s="61">
        <v>3</v>
      </c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2">
        <f t="shared" si="5"/>
        <v>3</v>
      </c>
      <c r="BA50" s="58" t="s">
        <v>86</v>
      </c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4">
        <f t="shared" si="6"/>
        <v>0</v>
      </c>
      <c r="BN50" s="85">
        <f t="shared" si="7"/>
        <v>5</v>
      </c>
    </row>
    <row r="51" spans="1:66" x14ac:dyDescent="0.25">
      <c r="A51" s="57">
        <v>50</v>
      </c>
      <c r="B51" s="57">
        <v>50</v>
      </c>
      <c r="C51" s="58" t="s">
        <v>95</v>
      </c>
      <c r="D51" s="58" t="s">
        <v>191</v>
      </c>
      <c r="E51" s="59">
        <v>1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0">
        <f t="shared" si="4"/>
        <v>1</v>
      </c>
      <c r="X51" s="58" t="s">
        <v>95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2">
        <f t="shared" si="5"/>
        <v>0</v>
      </c>
      <c r="BA51" s="58" t="s">
        <v>95</v>
      </c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4">
        <f t="shared" si="6"/>
        <v>0</v>
      </c>
      <c r="BN51" s="85">
        <f t="shared" si="7"/>
        <v>1</v>
      </c>
    </row>
    <row r="52" spans="1:66" x14ac:dyDescent="0.25">
      <c r="A52" s="31"/>
      <c r="B52" s="31"/>
      <c r="C52" s="2"/>
      <c r="D52" s="49" t="s">
        <v>212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7"/>
      <c r="X52" s="4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9"/>
      <c r="BA52" s="4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1"/>
      <c r="BN52" s="100">
        <f>SUM(BN3:BN51)</f>
        <v>18089</v>
      </c>
    </row>
    <row r="53" spans="1:66" x14ac:dyDescent="0.25">
      <c r="A53" s="31"/>
      <c r="B53" s="31"/>
      <c r="C53" s="3"/>
      <c r="D53" s="49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4"/>
      <c r="Y53" s="4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98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69"/>
    </row>
    <row r="54" spans="1:66" x14ac:dyDescent="0.25">
      <c r="A54" s="31"/>
      <c r="B54" s="31"/>
      <c r="C54" s="3"/>
      <c r="D54" s="3"/>
      <c r="E54" s="12"/>
      <c r="F54" s="1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4"/>
      <c r="Y54" s="4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4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69"/>
    </row>
    <row r="55" spans="1:66" x14ac:dyDescent="0.25">
      <c r="A55" s="31"/>
      <c r="B55" s="3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4"/>
      <c r="Y55" s="4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4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69"/>
    </row>
    <row r="56" spans="1:66" x14ac:dyDescent="0.25">
      <c r="A56" s="31"/>
      <c r="B56" s="3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4"/>
      <c r="Y56" s="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4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69"/>
    </row>
    <row r="57" spans="1:66" x14ac:dyDescent="0.25">
      <c r="A57" s="31"/>
      <c r="B57" s="3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4"/>
      <c r="Y57" s="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4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69"/>
    </row>
    <row r="58" spans="1:66" x14ac:dyDescent="0.25">
      <c r="A58" s="31"/>
      <c r="B58" s="3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4"/>
      <c r="Y58" s="4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4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69"/>
    </row>
    <row r="59" spans="1:66" x14ac:dyDescent="0.25">
      <c r="A59" s="31"/>
      <c r="B59" s="3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4"/>
      <c r="Y59" s="4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4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69"/>
    </row>
    <row r="60" spans="1:66" x14ac:dyDescent="0.25">
      <c r="A60" s="31"/>
      <c r="B60" s="3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4"/>
      <c r="Y60" s="4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4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69"/>
    </row>
    <row r="61" spans="1:66" x14ac:dyDescent="0.25">
      <c r="A61" s="31"/>
      <c r="B61" s="3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4"/>
      <c r="Y61" s="4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4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69"/>
    </row>
    <row r="62" spans="1:66" x14ac:dyDescent="0.25">
      <c r="A62" s="31"/>
      <c r="B62" s="3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4"/>
      <c r="Y62" s="4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4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69"/>
    </row>
    <row r="63" spans="1:66" x14ac:dyDescent="0.25">
      <c r="A63" s="31"/>
      <c r="B63" s="3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4"/>
      <c r="Y63" s="4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4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69"/>
    </row>
    <row r="64" spans="1:66" x14ac:dyDescent="0.25">
      <c r="A64" s="31"/>
      <c r="B64" s="3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4"/>
      <c r="Y64" s="4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4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69"/>
    </row>
    <row r="65" spans="5:25" x14ac:dyDescent="0.25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Y65" s="1"/>
    </row>
    <row r="66" spans="5:25" x14ac:dyDescent="0.25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Y66" s="1"/>
    </row>
    <row r="67" spans="5:25" x14ac:dyDescent="0.25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Y67" s="1"/>
    </row>
    <row r="68" spans="5:25" x14ac:dyDescent="0.25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Y68" s="1"/>
    </row>
    <row r="69" spans="5:25" x14ac:dyDescent="0.25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Y69" s="1"/>
    </row>
    <row r="70" spans="5:25" x14ac:dyDescent="0.25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Y70" s="1"/>
    </row>
    <row r="71" spans="5:25" x14ac:dyDescent="0.25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1"/>
    </row>
    <row r="72" spans="5:25" x14ac:dyDescent="0.25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1"/>
    </row>
    <row r="73" spans="5:25" x14ac:dyDescent="0.25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1"/>
    </row>
    <row r="74" spans="5:25" x14ac:dyDescent="0.25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1"/>
    </row>
    <row r="75" spans="5:25" x14ac:dyDescent="0.25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1"/>
    </row>
    <row r="76" spans="5:25" x14ac:dyDescent="0.25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1"/>
    </row>
    <row r="77" spans="5:25" x14ac:dyDescent="0.25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1"/>
    </row>
    <row r="78" spans="5:25" x14ac:dyDescent="0.25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1"/>
    </row>
    <row r="79" spans="5:25" x14ac:dyDescent="0.25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1"/>
    </row>
    <row r="80" spans="5:25" x14ac:dyDescent="0.25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1"/>
    </row>
    <row r="81" spans="5:25" x14ac:dyDescent="0.25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1"/>
    </row>
    <row r="82" spans="5:25" x14ac:dyDescent="0.25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1"/>
    </row>
    <row r="83" spans="5:25" x14ac:dyDescent="0.25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Y83" s="1"/>
    </row>
    <row r="84" spans="5:25" x14ac:dyDescent="0.25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Y84" s="1"/>
    </row>
    <row r="85" spans="5:25" x14ac:dyDescent="0.25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Y85" s="1"/>
    </row>
    <row r="86" spans="5:25" x14ac:dyDescent="0.25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Y86" s="1"/>
    </row>
    <row r="87" spans="5:25" x14ac:dyDescent="0.25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Y87" s="1"/>
    </row>
    <row r="88" spans="5:25" x14ac:dyDescent="0.25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Y88" s="1"/>
    </row>
    <row r="89" spans="5:25" x14ac:dyDescent="0.25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Y89" s="1"/>
    </row>
    <row r="90" spans="5:25" x14ac:dyDescent="0.25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</row>
    <row r="91" spans="5:25" x14ac:dyDescent="0.25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</row>
    <row r="92" spans="5:2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</row>
    <row r="93" spans="5:2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</row>
    <row r="94" spans="5:25" x14ac:dyDescent="0.25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</row>
    <row r="95" spans="5:2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</row>
    <row r="96" spans="5:2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</row>
    <row r="97" spans="5:25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</row>
    <row r="98" spans="5:25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</row>
    <row r="99" spans="5:25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</row>
    <row r="100" spans="5:25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</row>
    <row r="101" spans="5:25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</row>
    <row r="102" spans="5:25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</row>
    <row r="103" spans="5:25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</row>
    <row r="104" spans="5:25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</row>
    <row r="105" spans="5:25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</row>
    <row r="106" spans="5:25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</row>
    <row r="107" spans="5:25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</row>
    <row r="108" spans="5:25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</row>
    <row r="109" spans="5:25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</row>
    <row r="110" spans="5:25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</row>
    <row r="111" spans="5:25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</row>
    <row r="112" spans="5:25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</row>
    <row r="113" spans="5:25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</row>
    <row r="114" spans="5:25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</row>
    <row r="115" spans="5:25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</row>
    <row r="116" spans="5:25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</row>
    <row r="117" spans="5:25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</row>
    <row r="118" spans="5:25" x14ac:dyDescent="0.25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Y118" s="1"/>
    </row>
    <row r="119" spans="5:25" x14ac:dyDescent="0.25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Y119" s="1"/>
    </row>
    <row r="120" spans="5:25" x14ac:dyDescent="0.25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Y120" s="1"/>
    </row>
    <row r="121" spans="5:25" x14ac:dyDescent="0.25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Y121" s="1"/>
    </row>
    <row r="122" spans="5:25" x14ac:dyDescent="0.25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Y122" s="1"/>
    </row>
    <row r="123" spans="5:25" x14ac:dyDescent="0.25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Y123" s="1"/>
    </row>
    <row r="124" spans="5:25" x14ac:dyDescent="0.25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Y124" s="1"/>
    </row>
    <row r="125" spans="5:25" x14ac:dyDescent="0.25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Y125" s="1"/>
    </row>
    <row r="126" spans="5:25" x14ac:dyDescent="0.25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Y126" s="1"/>
    </row>
    <row r="127" spans="5:25" x14ac:dyDescent="0.25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Y127" s="1"/>
    </row>
    <row r="128" spans="5:25" x14ac:dyDescent="0.25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Y128" s="1"/>
    </row>
    <row r="129" spans="5:25" x14ac:dyDescent="0.25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Y129" s="1"/>
    </row>
    <row r="130" spans="5:25" x14ac:dyDescent="0.25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Y130" s="1"/>
    </row>
    <row r="131" spans="5:25" x14ac:dyDescent="0.25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Y131" s="1"/>
    </row>
    <row r="132" spans="5:25" x14ac:dyDescent="0.25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Y132" s="1"/>
    </row>
    <row r="133" spans="5:25" x14ac:dyDescent="0.25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Y133" s="1"/>
    </row>
    <row r="134" spans="5:25" x14ac:dyDescent="0.25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Y134" s="1"/>
    </row>
    <row r="135" spans="5:25" x14ac:dyDescent="0.25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Y135" s="1"/>
    </row>
    <row r="136" spans="5:25" x14ac:dyDescent="0.25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Y136" s="1"/>
    </row>
    <row r="137" spans="5:25" x14ac:dyDescent="0.25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Y137" s="1"/>
    </row>
    <row r="138" spans="5:25" x14ac:dyDescent="0.25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Y138" s="1"/>
    </row>
    <row r="139" spans="5:25" x14ac:dyDescent="0.25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Y139" s="1"/>
    </row>
    <row r="140" spans="5:25" x14ac:dyDescent="0.25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Y140" s="1"/>
    </row>
    <row r="141" spans="5:25" x14ac:dyDescent="0.25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Y141" s="1"/>
    </row>
    <row r="142" spans="5:25" x14ac:dyDescent="0.25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Y142" s="1"/>
    </row>
    <row r="143" spans="5:25" x14ac:dyDescent="0.25"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Y143" s="1"/>
    </row>
    <row r="144" spans="5:25" x14ac:dyDescent="0.25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</sheetData>
  <sortState ref="C4:BN282">
    <sortCondition descending="1" ref="BN4:BN282"/>
  </sortState>
  <pageMargins left="0.7" right="0.7" top="0.75" bottom="0.75" header="0.3" footer="0.3"/>
  <pageSetup paperSize="9" scale="9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43"/>
  <sheetViews>
    <sheetView tabSelected="1" zoomScaleNormal="100" workbookViewId="0">
      <selection activeCell="D21" sqref="D21"/>
    </sheetView>
  </sheetViews>
  <sheetFormatPr defaultRowHeight="15" x14ac:dyDescent="0.25"/>
  <cols>
    <col min="1" max="1" width="9.140625" style="22"/>
    <col min="2" max="2" width="9.570312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51" width="6.85546875" hidden="1" customWidth="1"/>
    <col min="52" max="52" width="8" hidden="1" customWidth="1"/>
    <col min="53" max="53" width="6.85546875" style="1" hidden="1" customWidth="1"/>
    <col min="54" max="63" width="6.85546875" hidden="1" customWidth="1"/>
    <col min="64" max="64" width="8.7109375" hidden="1" customWidth="1"/>
    <col min="65" max="65" width="9.85546875" style="20" customWidth="1"/>
    <col min="66" max="138" width="6.85546875" customWidth="1"/>
  </cols>
  <sheetData>
    <row r="1" spans="1:65" ht="18" x14ac:dyDescent="0.25">
      <c r="C1" s="48" t="s">
        <v>219</v>
      </c>
    </row>
    <row r="2" spans="1:65" x14ac:dyDescent="0.25">
      <c r="A2" s="71" t="s">
        <v>208</v>
      </c>
      <c r="B2" s="71" t="s">
        <v>209</v>
      </c>
      <c r="C2" s="72" t="s">
        <v>92</v>
      </c>
      <c r="D2" s="99" t="s">
        <v>93</v>
      </c>
      <c r="E2" s="72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  <c r="W2" s="71"/>
      <c r="X2" s="91" t="s">
        <v>92</v>
      </c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91" t="s">
        <v>92</v>
      </c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4" t="s">
        <v>207</v>
      </c>
    </row>
    <row r="3" spans="1:65" x14ac:dyDescent="0.25">
      <c r="A3" s="57">
        <v>1</v>
      </c>
      <c r="B3" s="57">
        <v>1</v>
      </c>
      <c r="C3" s="58" t="s">
        <v>42</v>
      </c>
      <c r="D3" s="58" t="s">
        <v>140</v>
      </c>
      <c r="E3" s="59">
        <v>25</v>
      </c>
      <c r="F3" s="59">
        <v>50</v>
      </c>
      <c r="G3" s="59">
        <v>60.5</v>
      </c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41" si="0">SUM(E3:V3)</f>
        <v>135.5</v>
      </c>
      <c r="X3" s="58" t="s">
        <v>42</v>
      </c>
      <c r="Y3" s="61">
        <v>74</v>
      </c>
      <c r="Z3" s="61">
        <v>104</v>
      </c>
      <c r="AA3" s="61">
        <v>90</v>
      </c>
      <c r="AB3" s="61">
        <v>58</v>
      </c>
      <c r="AC3" s="61"/>
      <c r="AD3" s="61">
        <v>61</v>
      </c>
      <c r="AE3" s="61">
        <v>125</v>
      </c>
      <c r="AF3" s="61">
        <v>210</v>
      </c>
      <c r="AG3" s="61">
        <v>212</v>
      </c>
      <c r="AH3" s="61">
        <v>171</v>
      </c>
      <c r="AI3" s="61"/>
      <c r="AJ3" s="61">
        <v>287.5</v>
      </c>
      <c r="AK3" s="61">
        <v>151.5</v>
      </c>
      <c r="AL3" s="61">
        <v>580</v>
      </c>
      <c r="AM3" s="61">
        <v>667</v>
      </c>
      <c r="AN3" s="61">
        <v>777</v>
      </c>
      <c r="AO3" s="61">
        <v>96</v>
      </c>
      <c r="AP3" s="61">
        <v>46</v>
      </c>
      <c r="AQ3" s="61">
        <v>82</v>
      </c>
      <c r="AR3" s="61">
        <v>46</v>
      </c>
      <c r="AS3" s="61">
        <v>105</v>
      </c>
      <c r="AT3" s="61">
        <v>148</v>
      </c>
      <c r="AU3" s="61">
        <v>111</v>
      </c>
      <c r="AV3" s="61">
        <v>50</v>
      </c>
      <c r="AW3" s="61"/>
      <c r="AX3" s="61"/>
      <c r="AY3" s="61"/>
      <c r="AZ3" s="62">
        <f t="shared" ref="AZ3:AZ41" si="1">SUM(Y3:AY3)</f>
        <v>4252</v>
      </c>
      <c r="BA3" s="58" t="s">
        <v>42</v>
      </c>
      <c r="BB3" s="63">
        <v>156</v>
      </c>
      <c r="BC3" s="63">
        <v>390.65</v>
      </c>
      <c r="BD3" s="63"/>
      <c r="BE3" s="63"/>
      <c r="BF3" s="63"/>
      <c r="BG3" s="63"/>
      <c r="BH3" s="63">
        <v>633.82000000000005</v>
      </c>
      <c r="BI3" s="63">
        <v>1574.66</v>
      </c>
      <c r="BJ3" s="63">
        <v>17</v>
      </c>
      <c r="BK3" s="63"/>
      <c r="BL3" s="64">
        <f t="shared" ref="BL3:BL41" si="2">SUM(BB3:BK3)</f>
        <v>2772.13</v>
      </c>
      <c r="BM3" s="85">
        <f t="shared" ref="BM3:BM41" si="3">SUM(W3+AZ3+BL3)</f>
        <v>7159.63</v>
      </c>
    </row>
    <row r="4" spans="1:65" x14ac:dyDescent="0.25">
      <c r="A4" s="57">
        <v>2</v>
      </c>
      <c r="B4" s="57">
        <v>2</v>
      </c>
      <c r="C4" s="58" t="s">
        <v>9</v>
      </c>
      <c r="D4" s="58" t="s">
        <v>94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9</v>
      </c>
      <c r="Y4" s="61">
        <v>71</v>
      </c>
      <c r="Z4" s="61">
        <v>117</v>
      </c>
      <c r="AA4" s="61">
        <v>170</v>
      </c>
      <c r="AB4" s="61">
        <v>48</v>
      </c>
      <c r="AC4" s="61"/>
      <c r="AD4" s="61">
        <v>172</v>
      </c>
      <c r="AE4" s="61">
        <v>262</v>
      </c>
      <c r="AF4" s="61">
        <v>225</v>
      </c>
      <c r="AG4" s="61">
        <v>216</v>
      </c>
      <c r="AH4" s="61">
        <v>123</v>
      </c>
      <c r="AI4" s="61"/>
      <c r="AJ4" s="61">
        <v>306</v>
      </c>
      <c r="AK4" s="61">
        <v>103</v>
      </c>
      <c r="AL4" s="61">
        <v>502</v>
      </c>
      <c r="AM4" s="61">
        <v>687</v>
      </c>
      <c r="AN4" s="61">
        <v>500</v>
      </c>
      <c r="AO4" s="61">
        <v>265</v>
      </c>
      <c r="AP4" s="61">
        <v>133</v>
      </c>
      <c r="AQ4" s="61">
        <v>121</v>
      </c>
      <c r="AR4" s="61">
        <v>55</v>
      </c>
      <c r="AS4" s="61">
        <v>279</v>
      </c>
      <c r="AT4" s="61">
        <v>301</v>
      </c>
      <c r="AU4" s="61">
        <v>114</v>
      </c>
      <c r="AV4" s="61">
        <v>67</v>
      </c>
      <c r="AW4" s="61"/>
      <c r="AX4" s="61"/>
      <c r="AY4" s="61"/>
      <c r="AZ4" s="62">
        <f t="shared" si="1"/>
        <v>4837</v>
      </c>
      <c r="BA4" s="58" t="s">
        <v>9</v>
      </c>
      <c r="BB4" s="63"/>
      <c r="BC4" s="63">
        <v>570.64</v>
      </c>
      <c r="BD4" s="63"/>
      <c r="BE4" s="63"/>
      <c r="BF4" s="63"/>
      <c r="BG4" s="63"/>
      <c r="BH4" s="63">
        <v>246</v>
      </c>
      <c r="BI4" s="63">
        <v>340</v>
      </c>
      <c r="BJ4" s="63">
        <v>20</v>
      </c>
      <c r="BK4" s="63"/>
      <c r="BL4" s="64">
        <f t="shared" si="2"/>
        <v>1176.6399999999999</v>
      </c>
      <c r="BM4" s="85">
        <f t="shared" si="3"/>
        <v>6013.6399999999994</v>
      </c>
    </row>
    <row r="5" spans="1:65" x14ac:dyDescent="0.25">
      <c r="A5" s="57">
        <v>3</v>
      </c>
      <c r="B5" s="57">
        <v>3</v>
      </c>
      <c r="C5" s="58" t="s">
        <v>65</v>
      </c>
      <c r="D5" s="58" t="s">
        <v>163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58" t="s">
        <v>65</v>
      </c>
      <c r="Y5" s="61">
        <v>10</v>
      </c>
      <c r="Z5" s="61">
        <v>45</v>
      </c>
      <c r="AA5" s="61">
        <v>51</v>
      </c>
      <c r="AB5" s="61">
        <v>67</v>
      </c>
      <c r="AC5" s="61"/>
      <c r="AD5" s="61">
        <v>24</v>
      </c>
      <c r="AE5" s="61">
        <v>89</v>
      </c>
      <c r="AF5" s="61">
        <v>119</v>
      </c>
      <c r="AG5" s="61">
        <v>141</v>
      </c>
      <c r="AH5" s="61">
        <v>42</v>
      </c>
      <c r="AI5" s="61">
        <v>24</v>
      </c>
      <c r="AJ5" s="61">
        <v>342</v>
      </c>
      <c r="AK5" s="61">
        <v>152</v>
      </c>
      <c r="AL5" s="61">
        <v>80</v>
      </c>
      <c r="AM5" s="61">
        <v>512</v>
      </c>
      <c r="AN5" s="61">
        <v>175</v>
      </c>
      <c r="AO5" s="61"/>
      <c r="AP5" s="61"/>
      <c r="AQ5" s="61"/>
      <c r="AR5" s="61"/>
      <c r="AS5" s="61">
        <v>159</v>
      </c>
      <c r="AT5" s="61">
        <v>141</v>
      </c>
      <c r="AU5" s="61"/>
      <c r="AV5" s="61"/>
      <c r="AW5" s="61"/>
      <c r="AX5" s="61"/>
      <c r="AY5" s="61"/>
      <c r="AZ5" s="62">
        <f t="shared" si="1"/>
        <v>2173</v>
      </c>
      <c r="BA5" s="58" t="s">
        <v>65</v>
      </c>
      <c r="BB5" s="63"/>
      <c r="BC5" s="63"/>
      <c r="BD5" s="63"/>
      <c r="BE5" s="63"/>
      <c r="BF5" s="63">
        <v>15</v>
      </c>
      <c r="BG5" s="63">
        <v>70</v>
      </c>
      <c r="BH5" s="63"/>
      <c r="BI5" s="63"/>
      <c r="BJ5" s="63"/>
      <c r="BK5" s="63"/>
      <c r="BL5" s="64">
        <f t="shared" si="2"/>
        <v>85</v>
      </c>
      <c r="BM5" s="85">
        <f t="shared" si="3"/>
        <v>2258</v>
      </c>
    </row>
    <row r="6" spans="1:65" x14ac:dyDescent="0.25">
      <c r="A6" s="57">
        <v>4</v>
      </c>
      <c r="B6" s="57">
        <v>4</v>
      </c>
      <c r="C6" s="58" t="s">
        <v>48</v>
      </c>
      <c r="D6" s="58" t="s">
        <v>146</v>
      </c>
      <c r="E6" s="59">
        <v>84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84</v>
      </c>
      <c r="X6" s="58" t="s">
        <v>48</v>
      </c>
      <c r="Y6" s="61">
        <v>19</v>
      </c>
      <c r="Z6" s="61">
        <v>55</v>
      </c>
      <c r="AA6" s="61">
        <v>78</v>
      </c>
      <c r="AB6" s="61">
        <v>21</v>
      </c>
      <c r="AC6" s="61"/>
      <c r="AD6" s="61">
        <v>20</v>
      </c>
      <c r="AE6" s="61">
        <v>30</v>
      </c>
      <c r="AF6" s="61">
        <v>42</v>
      </c>
      <c r="AG6" s="61">
        <v>64</v>
      </c>
      <c r="AH6" s="61">
        <v>51</v>
      </c>
      <c r="AI6" s="61">
        <v>10</v>
      </c>
      <c r="AJ6" s="61">
        <v>90</v>
      </c>
      <c r="AK6" s="61">
        <v>93</v>
      </c>
      <c r="AL6" s="61">
        <v>120</v>
      </c>
      <c r="AM6" s="61">
        <v>212</v>
      </c>
      <c r="AN6" s="61">
        <v>162</v>
      </c>
      <c r="AO6" s="61">
        <v>139</v>
      </c>
      <c r="AP6" s="61">
        <v>69</v>
      </c>
      <c r="AQ6" s="61">
        <v>88</v>
      </c>
      <c r="AR6" s="61">
        <v>45</v>
      </c>
      <c r="AS6" s="61">
        <v>134</v>
      </c>
      <c r="AT6" s="61">
        <v>156</v>
      </c>
      <c r="AU6" s="61">
        <v>73</v>
      </c>
      <c r="AV6" s="61">
        <v>46</v>
      </c>
      <c r="AW6" s="61"/>
      <c r="AX6" s="61">
        <v>18</v>
      </c>
      <c r="AY6" s="61"/>
      <c r="AZ6" s="62">
        <f t="shared" si="1"/>
        <v>1835</v>
      </c>
      <c r="BA6" s="58" t="s">
        <v>48</v>
      </c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4">
        <f t="shared" si="2"/>
        <v>0</v>
      </c>
      <c r="BM6" s="85">
        <f t="shared" si="3"/>
        <v>1919</v>
      </c>
    </row>
    <row r="7" spans="1:65" x14ac:dyDescent="0.25">
      <c r="A7" s="57">
        <v>5</v>
      </c>
      <c r="B7" s="57">
        <v>5</v>
      </c>
      <c r="C7" s="58" t="s">
        <v>18</v>
      </c>
      <c r="D7" s="58" t="s">
        <v>193</v>
      </c>
      <c r="E7" s="59">
        <v>12</v>
      </c>
      <c r="F7" s="59">
        <v>4.5</v>
      </c>
      <c r="G7" s="59">
        <v>6</v>
      </c>
      <c r="H7" s="59">
        <v>10.5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33</v>
      </c>
      <c r="X7" s="58" t="s">
        <v>18</v>
      </c>
      <c r="Y7" s="61">
        <v>10</v>
      </c>
      <c r="Z7" s="61">
        <v>10</v>
      </c>
      <c r="AA7" s="61">
        <v>12</v>
      </c>
      <c r="AB7" s="61">
        <v>10</v>
      </c>
      <c r="AC7" s="61"/>
      <c r="AD7" s="61">
        <v>27</v>
      </c>
      <c r="AE7" s="61">
        <v>30</v>
      </c>
      <c r="AF7" s="61">
        <v>75</v>
      </c>
      <c r="AG7" s="61">
        <v>94</v>
      </c>
      <c r="AH7" s="61">
        <v>78</v>
      </c>
      <c r="AI7" s="61"/>
      <c r="AJ7" s="61">
        <v>54</v>
      </c>
      <c r="AK7" s="61">
        <v>30</v>
      </c>
      <c r="AL7" s="61">
        <v>90</v>
      </c>
      <c r="AM7" s="61">
        <v>309</v>
      </c>
      <c r="AN7" s="61">
        <v>170</v>
      </c>
      <c r="AO7" s="61"/>
      <c r="AP7" s="61"/>
      <c r="AQ7" s="61"/>
      <c r="AR7" s="61">
        <v>30</v>
      </c>
      <c r="AS7" s="61">
        <v>65</v>
      </c>
      <c r="AT7" s="61">
        <v>116</v>
      </c>
      <c r="AU7" s="61">
        <v>17</v>
      </c>
      <c r="AV7" s="61">
        <v>21</v>
      </c>
      <c r="AW7" s="61"/>
      <c r="AX7" s="61"/>
      <c r="AY7" s="61"/>
      <c r="AZ7" s="62">
        <f t="shared" si="1"/>
        <v>1248</v>
      </c>
      <c r="BA7" s="58" t="s">
        <v>18</v>
      </c>
      <c r="BB7" s="63"/>
      <c r="BC7" s="63">
        <v>117.33</v>
      </c>
      <c r="BD7" s="63"/>
      <c r="BE7" s="63"/>
      <c r="BF7" s="63"/>
      <c r="BG7" s="63"/>
      <c r="BH7" s="63"/>
      <c r="BI7" s="63">
        <v>411.33</v>
      </c>
      <c r="BJ7" s="63"/>
      <c r="BK7" s="63"/>
      <c r="BL7" s="64">
        <f t="shared" si="2"/>
        <v>528.66</v>
      </c>
      <c r="BM7" s="85">
        <f t="shared" si="3"/>
        <v>1809.6599999999999</v>
      </c>
    </row>
    <row r="8" spans="1:65" x14ac:dyDescent="0.25">
      <c r="A8" s="57">
        <v>6</v>
      </c>
      <c r="B8" s="57">
        <v>6</v>
      </c>
      <c r="C8" s="58" t="s">
        <v>67</v>
      </c>
      <c r="D8" s="58" t="s">
        <v>165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0</v>
      </c>
      <c r="X8" s="58" t="s">
        <v>67</v>
      </c>
      <c r="Y8" s="61">
        <v>12</v>
      </c>
      <c r="Z8" s="61">
        <v>12</v>
      </c>
      <c r="AA8" s="61"/>
      <c r="AB8" s="61"/>
      <c r="AC8" s="61"/>
      <c r="AD8" s="61"/>
      <c r="AE8" s="61"/>
      <c r="AF8" s="61">
        <v>30</v>
      </c>
      <c r="AG8" s="61">
        <v>30</v>
      </c>
      <c r="AH8" s="61">
        <v>30</v>
      </c>
      <c r="AI8" s="61"/>
      <c r="AJ8" s="61">
        <v>50.5</v>
      </c>
      <c r="AK8" s="61">
        <v>52.5</v>
      </c>
      <c r="AL8" s="61">
        <v>100</v>
      </c>
      <c r="AM8" s="61">
        <v>80</v>
      </c>
      <c r="AN8" s="61">
        <v>80</v>
      </c>
      <c r="AO8" s="61"/>
      <c r="AP8" s="61"/>
      <c r="AQ8" s="61"/>
      <c r="AR8" s="61"/>
      <c r="AS8" s="61"/>
      <c r="AT8" s="61">
        <v>80</v>
      </c>
      <c r="AU8" s="61"/>
      <c r="AV8" s="61"/>
      <c r="AW8" s="61"/>
      <c r="AX8" s="61"/>
      <c r="AY8" s="61"/>
      <c r="AZ8" s="62">
        <f t="shared" si="1"/>
        <v>557</v>
      </c>
      <c r="BA8" s="58" t="s">
        <v>67</v>
      </c>
      <c r="BB8" s="63"/>
      <c r="BC8" s="63">
        <v>117.33</v>
      </c>
      <c r="BD8" s="63"/>
      <c r="BE8" s="63"/>
      <c r="BF8" s="63"/>
      <c r="BG8" s="63"/>
      <c r="BH8" s="63">
        <v>159.16</v>
      </c>
      <c r="BI8" s="63">
        <v>703.33</v>
      </c>
      <c r="BJ8" s="63"/>
      <c r="BK8" s="63"/>
      <c r="BL8" s="64">
        <f t="shared" si="2"/>
        <v>979.82</v>
      </c>
      <c r="BM8" s="85">
        <f t="shared" si="3"/>
        <v>1536.8200000000002</v>
      </c>
    </row>
    <row r="9" spans="1:65" x14ac:dyDescent="0.25">
      <c r="A9" s="57">
        <v>7</v>
      </c>
      <c r="B9" s="57">
        <v>7</v>
      </c>
      <c r="C9" s="58" t="s">
        <v>37</v>
      </c>
      <c r="D9" s="58" t="s">
        <v>135</v>
      </c>
      <c r="E9" s="59">
        <v>14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14</v>
      </c>
      <c r="X9" s="58" t="s">
        <v>37</v>
      </c>
      <c r="Y9" s="61">
        <v>24</v>
      </c>
      <c r="Z9" s="61">
        <v>28</v>
      </c>
      <c r="AA9" s="61"/>
      <c r="AB9" s="61"/>
      <c r="AC9" s="61"/>
      <c r="AD9" s="61"/>
      <c r="AE9" s="61">
        <v>8</v>
      </c>
      <c r="AF9" s="61">
        <v>63</v>
      </c>
      <c r="AG9" s="61">
        <v>63</v>
      </c>
      <c r="AH9" s="61">
        <v>73</v>
      </c>
      <c r="AI9" s="61"/>
      <c r="AJ9" s="61">
        <v>68</v>
      </c>
      <c r="AK9" s="61">
        <v>20</v>
      </c>
      <c r="AL9" s="61">
        <v>135</v>
      </c>
      <c r="AM9" s="61">
        <v>68</v>
      </c>
      <c r="AN9" s="61">
        <v>395</v>
      </c>
      <c r="AO9" s="61">
        <v>8</v>
      </c>
      <c r="AP9" s="61">
        <v>8</v>
      </c>
      <c r="AQ9" s="61"/>
      <c r="AR9" s="61"/>
      <c r="AS9" s="61"/>
      <c r="AT9" s="61"/>
      <c r="AU9" s="61">
        <v>18</v>
      </c>
      <c r="AV9" s="61">
        <v>6</v>
      </c>
      <c r="AW9" s="61"/>
      <c r="AX9" s="61"/>
      <c r="AY9" s="61"/>
      <c r="AZ9" s="62">
        <f t="shared" si="1"/>
        <v>985</v>
      </c>
      <c r="BA9" s="58" t="s">
        <v>37</v>
      </c>
      <c r="BB9" s="63"/>
      <c r="BC9" s="63"/>
      <c r="BD9" s="63"/>
      <c r="BE9" s="63"/>
      <c r="BF9" s="63"/>
      <c r="BG9" s="63"/>
      <c r="BH9" s="63"/>
      <c r="BI9" s="63">
        <v>93.33</v>
      </c>
      <c r="BJ9" s="63"/>
      <c r="BK9" s="63"/>
      <c r="BL9" s="64">
        <f t="shared" si="2"/>
        <v>93.33</v>
      </c>
      <c r="BM9" s="85">
        <f t="shared" si="3"/>
        <v>1092.33</v>
      </c>
    </row>
    <row r="10" spans="1:65" x14ac:dyDescent="0.25">
      <c r="A10" s="57">
        <v>8</v>
      </c>
      <c r="B10" s="57">
        <v>8</v>
      </c>
      <c r="C10" s="58" t="s">
        <v>20</v>
      </c>
      <c r="D10" s="58" t="s">
        <v>195</v>
      </c>
      <c r="E10" s="59">
        <v>11</v>
      </c>
      <c r="F10" s="59">
        <v>12</v>
      </c>
      <c r="G10" s="59">
        <v>6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29</v>
      </c>
      <c r="X10" s="58" t="s">
        <v>20</v>
      </c>
      <c r="Y10" s="61">
        <v>20</v>
      </c>
      <c r="Z10" s="61">
        <v>18</v>
      </c>
      <c r="AA10" s="61">
        <v>7</v>
      </c>
      <c r="AB10" s="61">
        <v>21</v>
      </c>
      <c r="AC10" s="61"/>
      <c r="AD10" s="61">
        <v>30</v>
      </c>
      <c r="AE10" s="61">
        <v>27</v>
      </c>
      <c r="AF10" s="61">
        <v>33</v>
      </c>
      <c r="AG10" s="61">
        <v>39</v>
      </c>
      <c r="AH10" s="61">
        <v>41</v>
      </c>
      <c r="AI10" s="61"/>
      <c r="AJ10" s="61">
        <v>78</v>
      </c>
      <c r="AK10" s="61">
        <v>32</v>
      </c>
      <c r="AL10" s="61">
        <v>114</v>
      </c>
      <c r="AM10" s="61">
        <v>77</v>
      </c>
      <c r="AN10" s="61">
        <v>39</v>
      </c>
      <c r="AO10" s="61"/>
      <c r="AP10" s="61"/>
      <c r="AQ10" s="61"/>
      <c r="AR10" s="61"/>
      <c r="AS10" s="61">
        <v>59</v>
      </c>
      <c r="AT10" s="61">
        <v>51</v>
      </c>
      <c r="AU10" s="61">
        <v>29</v>
      </c>
      <c r="AV10" s="61">
        <v>22</v>
      </c>
      <c r="AW10" s="61"/>
      <c r="AX10" s="61"/>
      <c r="AY10" s="61"/>
      <c r="AZ10" s="62">
        <f t="shared" si="1"/>
        <v>737</v>
      </c>
      <c r="BA10" s="58" t="s">
        <v>20</v>
      </c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4">
        <f t="shared" si="2"/>
        <v>0</v>
      </c>
      <c r="BM10" s="85">
        <f t="shared" si="3"/>
        <v>766</v>
      </c>
    </row>
    <row r="11" spans="1:65" x14ac:dyDescent="0.25">
      <c r="A11" s="57">
        <v>9</v>
      </c>
      <c r="B11" s="57">
        <v>9</v>
      </c>
      <c r="C11" s="58" t="s">
        <v>81</v>
      </c>
      <c r="D11" s="58" t="s">
        <v>187</v>
      </c>
      <c r="E11" s="59">
        <v>11</v>
      </c>
      <c r="F11" s="59">
        <v>12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23</v>
      </c>
      <c r="X11" s="58" t="s">
        <v>81</v>
      </c>
      <c r="Y11" s="61"/>
      <c r="Z11" s="61">
        <v>7</v>
      </c>
      <c r="AA11" s="61"/>
      <c r="AB11" s="61"/>
      <c r="AC11" s="61"/>
      <c r="AD11" s="61"/>
      <c r="AE11" s="61">
        <v>40</v>
      </c>
      <c r="AF11" s="61"/>
      <c r="AG11" s="61"/>
      <c r="AH11" s="61"/>
      <c r="AI11" s="61">
        <v>9</v>
      </c>
      <c r="AJ11" s="61">
        <v>41</v>
      </c>
      <c r="AK11" s="61"/>
      <c r="AL11" s="61"/>
      <c r="AM11" s="61"/>
      <c r="AN11" s="61"/>
      <c r="AO11" s="61"/>
      <c r="AP11" s="61"/>
      <c r="AQ11" s="61">
        <v>36</v>
      </c>
      <c r="AR11" s="61"/>
      <c r="AS11" s="61">
        <v>113</v>
      </c>
      <c r="AT11" s="61">
        <v>129</v>
      </c>
      <c r="AU11" s="61">
        <v>31</v>
      </c>
      <c r="AV11" s="61">
        <v>27</v>
      </c>
      <c r="AW11" s="61"/>
      <c r="AX11" s="61"/>
      <c r="AY11" s="61"/>
      <c r="AZ11" s="62">
        <f t="shared" si="1"/>
        <v>433</v>
      </c>
      <c r="BA11" s="58" t="s">
        <v>81</v>
      </c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4">
        <f t="shared" si="2"/>
        <v>0</v>
      </c>
      <c r="BM11" s="85">
        <f t="shared" si="3"/>
        <v>456</v>
      </c>
    </row>
    <row r="12" spans="1:65" x14ac:dyDescent="0.25">
      <c r="A12" s="57">
        <v>10</v>
      </c>
      <c r="B12" s="57">
        <v>10</v>
      </c>
      <c r="C12" s="58" t="s">
        <v>59</v>
      </c>
      <c r="D12" s="58" t="s">
        <v>157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0</v>
      </c>
      <c r="X12" s="58" t="s">
        <v>59</v>
      </c>
      <c r="Y12" s="61">
        <v>12</v>
      </c>
      <c r="Z12" s="61">
        <v>15</v>
      </c>
      <c r="AA12" s="61">
        <v>15</v>
      </c>
      <c r="AB12" s="61">
        <v>15</v>
      </c>
      <c r="AC12" s="61"/>
      <c r="AD12" s="61"/>
      <c r="AE12" s="61"/>
      <c r="AF12" s="61">
        <v>32</v>
      </c>
      <c r="AG12" s="61">
        <v>32</v>
      </c>
      <c r="AH12" s="61">
        <v>36</v>
      </c>
      <c r="AI12" s="61">
        <v>18</v>
      </c>
      <c r="AJ12" s="61">
        <v>27</v>
      </c>
      <c r="AK12" s="61">
        <v>10</v>
      </c>
      <c r="AL12" s="61"/>
      <c r="AM12" s="61">
        <v>41</v>
      </c>
      <c r="AN12" s="61">
        <v>51</v>
      </c>
      <c r="AO12" s="61"/>
      <c r="AP12" s="61"/>
      <c r="AQ12" s="61"/>
      <c r="AR12" s="61"/>
      <c r="AS12" s="61">
        <v>10</v>
      </c>
      <c r="AT12" s="61">
        <v>45</v>
      </c>
      <c r="AU12" s="61">
        <v>15</v>
      </c>
      <c r="AV12" s="61">
        <v>27</v>
      </c>
      <c r="AW12" s="61"/>
      <c r="AX12" s="61"/>
      <c r="AY12" s="61"/>
      <c r="AZ12" s="62">
        <f t="shared" si="1"/>
        <v>401</v>
      </c>
      <c r="BA12" s="58" t="s">
        <v>59</v>
      </c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4">
        <f t="shared" si="2"/>
        <v>0</v>
      </c>
      <c r="BM12" s="85">
        <f t="shared" si="3"/>
        <v>401</v>
      </c>
    </row>
    <row r="13" spans="1:65" x14ac:dyDescent="0.25">
      <c r="A13" s="57">
        <v>11</v>
      </c>
      <c r="B13" s="57">
        <v>11</v>
      </c>
      <c r="C13" s="58" t="s">
        <v>22</v>
      </c>
      <c r="D13" s="58" t="s">
        <v>121</v>
      </c>
      <c r="E13" s="59">
        <v>5</v>
      </c>
      <c r="F13" s="59">
        <v>9</v>
      </c>
      <c r="G13" s="59">
        <v>10.5</v>
      </c>
      <c r="H13" s="59">
        <v>6</v>
      </c>
      <c r="I13" s="59">
        <v>17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47.5</v>
      </c>
      <c r="X13" s="58" t="s">
        <v>22</v>
      </c>
      <c r="Y13" s="61">
        <v>8</v>
      </c>
      <c r="Z13" s="61">
        <v>7</v>
      </c>
      <c r="AA13" s="61"/>
      <c r="AB13" s="61"/>
      <c r="AC13" s="61"/>
      <c r="AD13" s="61"/>
      <c r="AE13" s="61"/>
      <c r="AF13" s="61">
        <v>38</v>
      </c>
      <c r="AG13" s="61">
        <v>32</v>
      </c>
      <c r="AH13" s="61">
        <v>32</v>
      </c>
      <c r="AI13" s="61"/>
      <c r="AJ13" s="61">
        <v>20</v>
      </c>
      <c r="AK13" s="61">
        <v>33</v>
      </c>
      <c r="AL13" s="61"/>
      <c r="AM13" s="61">
        <v>60</v>
      </c>
      <c r="AN13" s="61"/>
      <c r="AO13" s="61"/>
      <c r="AP13" s="61"/>
      <c r="AQ13" s="61"/>
      <c r="AR13" s="61"/>
      <c r="AS13" s="61">
        <v>31</v>
      </c>
      <c r="AT13" s="61">
        <v>34</v>
      </c>
      <c r="AU13" s="61"/>
      <c r="AV13" s="61"/>
      <c r="AW13" s="61"/>
      <c r="AX13" s="61"/>
      <c r="AY13" s="61"/>
      <c r="AZ13" s="62">
        <f t="shared" si="1"/>
        <v>295</v>
      </c>
      <c r="BA13" s="58" t="s">
        <v>22</v>
      </c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4">
        <f t="shared" si="2"/>
        <v>0</v>
      </c>
      <c r="BM13" s="85">
        <f t="shared" si="3"/>
        <v>342.5</v>
      </c>
    </row>
    <row r="14" spans="1:65" x14ac:dyDescent="0.25">
      <c r="A14" s="57">
        <v>12</v>
      </c>
      <c r="B14" s="57">
        <v>12</v>
      </c>
      <c r="C14" s="58" t="s">
        <v>14</v>
      </c>
      <c r="D14" s="58" t="s">
        <v>194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0</v>
      </c>
      <c r="X14" s="58" t="s">
        <v>14</v>
      </c>
      <c r="Y14" s="61"/>
      <c r="Z14" s="61">
        <v>8</v>
      </c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>
        <v>108</v>
      </c>
      <c r="AN14" s="61">
        <v>135</v>
      </c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2">
        <f t="shared" si="1"/>
        <v>251</v>
      </c>
      <c r="BA14" s="58" t="s">
        <v>14</v>
      </c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4">
        <f t="shared" si="2"/>
        <v>0</v>
      </c>
      <c r="BM14" s="85">
        <f t="shared" si="3"/>
        <v>251</v>
      </c>
    </row>
    <row r="15" spans="1:65" x14ac:dyDescent="0.25">
      <c r="A15" s="57">
        <v>13</v>
      </c>
      <c r="B15" s="57">
        <v>13</v>
      </c>
      <c r="C15" s="58" t="s">
        <v>23</v>
      </c>
      <c r="D15" s="58" t="s">
        <v>122</v>
      </c>
      <c r="E15" s="59">
        <v>48</v>
      </c>
      <c r="F15" s="59">
        <v>9</v>
      </c>
      <c r="G15" s="59">
        <v>8</v>
      </c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65</v>
      </c>
      <c r="X15" s="58" t="s">
        <v>23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>
        <v>135</v>
      </c>
      <c r="AO15" s="61"/>
      <c r="AP15" s="61"/>
      <c r="AQ15" s="61"/>
      <c r="AR15" s="61"/>
      <c r="AS15" s="61">
        <v>10</v>
      </c>
      <c r="AT15" s="61"/>
      <c r="AU15" s="61"/>
      <c r="AV15" s="61"/>
      <c r="AW15" s="61"/>
      <c r="AX15" s="61">
        <v>22</v>
      </c>
      <c r="AY15" s="61"/>
      <c r="AZ15" s="62">
        <f t="shared" si="1"/>
        <v>167</v>
      </c>
      <c r="BA15" s="58" t="s">
        <v>23</v>
      </c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4">
        <f t="shared" si="2"/>
        <v>0</v>
      </c>
      <c r="BM15" s="85">
        <f t="shared" si="3"/>
        <v>232</v>
      </c>
    </row>
    <row r="16" spans="1:65" x14ac:dyDescent="0.25">
      <c r="A16" s="57">
        <v>14</v>
      </c>
      <c r="B16" s="57">
        <v>14</v>
      </c>
      <c r="C16" s="58" t="s">
        <v>70</v>
      </c>
      <c r="D16" s="58" t="s">
        <v>168</v>
      </c>
      <c r="E16" s="59">
        <v>17</v>
      </c>
      <c r="F16" s="59">
        <v>2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19</v>
      </c>
      <c r="X16" s="58" t="s">
        <v>70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>
        <v>24</v>
      </c>
      <c r="AK16" s="61">
        <v>10</v>
      </c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2">
        <f t="shared" si="1"/>
        <v>34</v>
      </c>
      <c r="BA16" s="58" t="s">
        <v>70</v>
      </c>
      <c r="BB16" s="63"/>
      <c r="BC16" s="63"/>
      <c r="BD16" s="63"/>
      <c r="BE16" s="63"/>
      <c r="BF16" s="63"/>
      <c r="BG16" s="63"/>
      <c r="BH16" s="63"/>
      <c r="BI16" s="63">
        <v>93.33</v>
      </c>
      <c r="BJ16" s="63"/>
      <c r="BK16" s="63"/>
      <c r="BL16" s="64">
        <f t="shared" si="2"/>
        <v>93.33</v>
      </c>
      <c r="BM16" s="85">
        <f t="shared" si="3"/>
        <v>146.32999999999998</v>
      </c>
    </row>
    <row r="17" spans="1:65" x14ac:dyDescent="0.25">
      <c r="A17" s="57">
        <v>15</v>
      </c>
      <c r="B17" s="57">
        <v>15</v>
      </c>
      <c r="C17" s="58" t="s">
        <v>58</v>
      </c>
      <c r="D17" s="58" t="s">
        <v>156</v>
      </c>
      <c r="E17" s="59">
        <v>33</v>
      </c>
      <c r="F17" s="59">
        <v>23</v>
      </c>
      <c r="G17" s="59">
        <v>27</v>
      </c>
      <c r="H17" s="59">
        <v>9</v>
      </c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92</v>
      </c>
      <c r="X17" s="58" t="s">
        <v>58</v>
      </c>
      <c r="Y17" s="61">
        <v>17</v>
      </c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>
        <v>2</v>
      </c>
      <c r="AK17" s="61">
        <v>5</v>
      </c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2">
        <f t="shared" si="1"/>
        <v>24</v>
      </c>
      <c r="BA17" s="58" t="s">
        <v>58</v>
      </c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4">
        <f t="shared" si="2"/>
        <v>0</v>
      </c>
      <c r="BM17" s="85">
        <f t="shared" si="3"/>
        <v>116</v>
      </c>
    </row>
    <row r="18" spans="1:65" x14ac:dyDescent="0.25">
      <c r="A18" s="57">
        <v>16</v>
      </c>
      <c r="B18" s="57">
        <v>16</v>
      </c>
      <c r="C18" s="58" t="s">
        <v>41</v>
      </c>
      <c r="D18" s="58" t="s">
        <v>139</v>
      </c>
      <c r="E18" s="59">
        <v>41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41</v>
      </c>
      <c r="X18" s="58" t="s">
        <v>41</v>
      </c>
      <c r="Y18" s="61">
        <v>32</v>
      </c>
      <c r="Z18" s="61">
        <v>26</v>
      </c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>
        <v>10</v>
      </c>
      <c r="AV18" s="61"/>
      <c r="AW18" s="61"/>
      <c r="AX18" s="61"/>
      <c r="AY18" s="61"/>
      <c r="AZ18" s="62">
        <f t="shared" si="1"/>
        <v>68</v>
      </c>
      <c r="BA18" s="58" t="s">
        <v>41</v>
      </c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4">
        <f t="shared" si="2"/>
        <v>0</v>
      </c>
      <c r="BM18" s="85">
        <f t="shared" si="3"/>
        <v>109</v>
      </c>
    </row>
    <row r="19" spans="1:65" x14ac:dyDescent="0.25">
      <c r="A19" s="57">
        <v>17</v>
      </c>
      <c r="B19" s="57">
        <v>17</v>
      </c>
      <c r="C19" s="58" t="s">
        <v>32</v>
      </c>
      <c r="D19" s="58" t="s">
        <v>131</v>
      </c>
      <c r="E19" s="59">
        <v>2</v>
      </c>
      <c r="F19" s="59">
        <v>2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4</v>
      </c>
      <c r="X19" s="58" t="s">
        <v>32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>
        <v>45.5</v>
      </c>
      <c r="AR19" s="61">
        <v>28</v>
      </c>
      <c r="AS19" s="61"/>
      <c r="AT19" s="61"/>
      <c r="AU19" s="61">
        <v>9</v>
      </c>
      <c r="AV19" s="61">
        <v>3</v>
      </c>
      <c r="AW19" s="61"/>
      <c r="AX19" s="61"/>
      <c r="AY19" s="61"/>
      <c r="AZ19" s="62">
        <f t="shared" si="1"/>
        <v>85.5</v>
      </c>
      <c r="BA19" s="58" t="s">
        <v>32</v>
      </c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4">
        <f t="shared" si="2"/>
        <v>0</v>
      </c>
      <c r="BM19" s="85">
        <f t="shared" si="3"/>
        <v>89.5</v>
      </c>
    </row>
    <row r="20" spans="1:65" x14ac:dyDescent="0.25">
      <c r="A20" s="57">
        <v>18</v>
      </c>
      <c r="B20" s="57">
        <v>18</v>
      </c>
      <c r="C20" s="58" t="s">
        <v>51</v>
      </c>
      <c r="D20" s="58" t="s">
        <v>149</v>
      </c>
      <c r="E20" s="59">
        <v>11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11</v>
      </c>
      <c r="X20" s="58" t="s">
        <v>51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>
        <v>32</v>
      </c>
      <c r="AP20" s="61">
        <v>35</v>
      </c>
      <c r="AQ20" s="61"/>
      <c r="AR20" s="61"/>
      <c r="AS20" s="61"/>
      <c r="AT20" s="61"/>
      <c r="AU20" s="61"/>
      <c r="AV20" s="61"/>
      <c r="AW20" s="61"/>
      <c r="AX20" s="61"/>
      <c r="AY20" s="61"/>
      <c r="AZ20" s="62">
        <f t="shared" si="1"/>
        <v>67</v>
      </c>
      <c r="BA20" s="58" t="s">
        <v>51</v>
      </c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4">
        <f t="shared" si="2"/>
        <v>0</v>
      </c>
      <c r="BM20" s="85">
        <f t="shared" si="3"/>
        <v>78</v>
      </c>
    </row>
    <row r="21" spans="1:65" x14ac:dyDescent="0.25">
      <c r="A21" s="57">
        <v>19</v>
      </c>
      <c r="B21" s="57">
        <v>19</v>
      </c>
      <c r="C21" s="58" t="s">
        <v>66</v>
      </c>
      <c r="D21" s="58" t="s">
        <v>164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0</v>
      </c>
      <c r="X21" s="58" t="s">
        <v>66</v>
      </c>
      <c r="Y21" s="61"/>
      <c r="Z21" s="61"/>
      <c r="AA21" s="61"/>
      <c r="AB21" s="61"/>
      <c r="AC21" s="61"/>
      <c r="AD21" s="61"/>
      <c r="AE21" s="61">
        <v>52</v>
      </c>
      <c r="AF21" s="61"/>
      <c r="AG21" s="61"/>
      <c r="AH21" s="61"/>
      <c r="AI21" s="61">
        <v>9</v>
      </c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2">
        <f t="shared" si="1"/>
        <v>61</v>
      </c>
      <c r="BA21" s="58" t="s">
        <v>66</v>
      </c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4">
        <f t="shared" si="2"/>
        <v>0</v>
      </c>
      <c r="BM21" s="85">
        <f t="shared" si="3"/>
        <v>61</v>
      </c>
    </row>
    <row r="22" spans="1:65" x14ac:dyDescent="0.25">
      <c r="A22" s="57">
        <v>20</v>
      </c>
      <c r="B22" s="57">
        <v>20</v>
      </c>
      <c r="C22" s="58" t="s">
        <v>34</v>
      </c>
      <c r="D22" s="58" t="s">
        <v>132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0</v>
      </c>
      <c r="X22" s="58" t="s">
        <v>34</v>
      </c>
      <c r="Y22" s="61"/>
      <c r="Z22" s="61"/>
      <c r="AA22" s="61"/>
      <c r="AB22" s="61"/>
      <c r="AC22" s="61"/>
      <c r="AD22" s="61"/>
      <c r="AE22" s="61">
        <v>45</v>
      </c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2">
        <f t="shared" si="1"/>
        <v>45</v>
      </c>
      <c r="BA22" s="58" t="s">
        <v>34</v>
      </c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4">
        <f t="shared" si="2"/>
        <v>0</v>
      </c>
      <c r="BM22" s="85">
        <f t="shared" si="3"/>
        <v>45</v>
      </c>
    </row>
    <row r="23" spans="1:65" x14ac:dyDescent="0.25">
      <c r="A23" s="57">
        <v>21</v>
      </c>
      <c r="B23" s="57">
        <v>21</v>
      </c>
      <c r="C23" s="58" t="s">
        <v>53</v>
      </c>
      <c r="D23" s="58" t="s">
        <v>152</v>
      </c>
      <c r="E23" s="59">
        <v>10</v>
      </c>
      <c r="F23" s="59">
        <v>22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32</v>
      </c>
      <c r="X23" s="58" t="s">
        <v>53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2">
        <f t="shared" si="1"/>
        <v>0</v>
      </c>
      <c r="BA23" s="58" t="s">
        <v>53</v>
      </c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4">
        <f t="shared" si="2"/>
        <v>0</v>
      </c>
      <c r="BM23" s="85">
        <f t="shared" si="3"/>
        <v>32</v>
      </c>
    </row>
    <row r="24" spans="1:65" x14ac:dyDescent="0.25">
      <c r="A24" s="57">
        <v>22</v>
      </c>
      <c r="B24" s="57">
        <v>22</v>
      </c>
      <c r="C24" s="58" t="s">
        <v>62</v>
      </c>
      <c r="D24" s="58" t="s">
        <v>159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0</v>
      </c>
      <c r="X24" s="58" t="s">
        <v>62</v>
      </c>
      <c r="Y24" s="61"/>
      <c r="Z24" s="61"/>
      <c r="AA24" s="61">
        <v>12</v>
      </c>
      <c r="AB24" s="61">
        <v>18</v>
      </c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2">
        <f t="shared" si="1"/>
        <v>30</v>
      </c>
      <c r="BA24" s="58" t="s">
        <v>62</v>
      </c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>
        <f t="shared" si="2"/>
        <v>0</v>
      </c>
      <c r="BM24" s="85">
        <f t="shared" si="3"/>
        <v>30</v>
      </c>
    </row>
    <row r="25" spans="1:65" x14ac:dyDescent="0.25">
      <c r="A25" s="57">
        <v>23</v>
      </c>
      <c r="B25" s="57">
        <v>22</v>
      </c>
      <c r="C25" s="58" t="s">
        <v>77</v>
      </c>
      <c r="D25" s="58" t="s">
        <v>188</v>
      </c>
      <c r="E25" s="59">
        <v>6</v>
      </c>
      <c r="F25" s="59">
        <v>14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20</v>
      </c>
      <c r="X25" s="58" t="s">
        <v>77</v>
      </c>
      <c r="Y25" s="61"/>
      <c r="Z25" s="61"/>
      <c r="AA25" s="61"/>
      <c r="AB25" s="61"/>
      <c r="AC25" s="61">
        <v>10</v>
      </c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2">
        <f t="shared" si="1"/>
        <v>10</v>
      </c>
      <c r="BA25" s="58" t="s">
        <v>77</v>
      </c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>
        <f t="shared" si="2"/>
        <v>0</v>
      </c>
      <c r="BM25" s="85">
        <f t="shared" si="3"/>
        <v>30</v>
      </c>
    </row>
    <row r="26" spans="1:65" x14ac:dyDescent="0.25">
      <c r="A26" s="57">
        <v>24</v>
      </c>
      <c r="B26" s="57">
        <v>24</v>
      </c>
      <c r="C26" s="58" t="s">
        <v>4</v>
      </c>
      <c r="D26" s="58" t="s">
        <v>107</v>
      </c>
      <c r="E26" s="59">
        <v>11</v>
      </c>
      <c r="F26" s="59">
        <v>17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28</v>
      </c>
      <c r="X26" s="58" t="s">
        <v>4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2">
        <f t="shared" si="1"/>
        <v>0</v>
      </c>
      <c r="BA26" s="58" t="s">
        <v>4</v>
      </c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>
        <f t="shared" si="2"/>
        <v>0</v>
      </c>
      <c r="BM26" s="85">
        <f t="shared" si="3"/>
        <v>28</v>
      </c>
    </row>
    <row r="27" spans="1:65" x14ac:dyDescent="0.25">
      <c r="A27" s="57">
        <v>25</v>
      </c>
      <c r="B27" s="57">
        <v>24</v>
      </c>
      <c r="C27" s="58" t="s">
        <v>52</v>
      </c>
      <c r="D27" s="58" t="s">
        <v>151</v>
      </c>
      <c r="E27" s="59">
        <v>14</v>
      </c>
      <c r="F27" s="59">
        <v>14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28</v>
      </c>
      <c r="X27" s="58" t="s">
        <v>52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2">
        <f t="shared" si="1"/>
        <v>0</v>
      </c>
      <c r="BA27" s="58" t="s">
        <v>52</v>
      </c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4">
        <f t="shared" si="2"/>
        <v>0</v>
      </c>
      <c r="BM27" s="85">
        <f t="shared" si="3"/>
        <v>28</v>
      </c>
    </row>
    <row r="28" spans="1:65" x14ac:dyDescent="0.25">
      <c r="A28" s="57">
        <v>26</v>
      </c>
      <c r="B28" s="57">
        <v>26</v>
      </c>
      <c r="C28" s="58" t="s">
        <v>87</v>
      </c>
      <c r="D28" s="58" t="s">
        <v>182</v>
      </c>
      <c r="E28" s="59">
        <v>9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9</v>
      </c>
      <c r="X28" s="58" t="s">
        <v>87</v>
      </c>
      <c r="Y28" s="61"/>
      <c r="Z28" s="61"/>
      <c r="AA28" s="61"/>
      <c r="AB28" s="61"/>
      <c r="AC28" s="61">
        <v>18</v>
      </c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2">
        <f t="shared" si="1"/>
        <v>18</v>
      </c>
      <c r="BA28" s="58" t="s">
        <v>87</v>
      </c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4">
        <f t="shared" si="2"/>
        <v>0</v>
      </c>
      <c r="BM28" s="85">
        <f t="shared" si="3"/>
        <v>27</v>
      </c>
    </row>
    <row r="29" spans="1:65" x14ac:dyDescent="0.25">
      <c r="A29" s="57">
        <v>27</v>
      </c>
      <c r="B29" s="57">
        <v>27</v>
      </c>
      <c r="C29" s="58" t="s">
        <v>78</v>
      </c>
      <c r="D29" s="58" t="s">
        <v>173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0</v>
      </c>
      <c r="X29" s="58" t="s">
        <v>78</v>
      </c>
      <c r="Y29" s="61"/>
      <c r="Z29" s="61"/>
      <c r="AA29" s="61"/>
      <c r="AB29" s="61"/>
      <c r="AC29" s="61">
        <v>21</v>
      </c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2">
        <f t="shared" si="1"/>
        <v>21</v>
      </c>
      <c r="BA29" s="58" t="s">
        <v>78</v>
      </c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>
        <f t="shared" si="2"/>
        <v>0</v>
      </c>
      <c r="BM29" s="85">
        <f t="shared" si="3"/>
        <v>21</v>
      </c>
    </row>
    <row r="30" spans="1:65" x14ac:dyDescent="0.25">
      <c r="A30" s="57">
        <v>28</v>
      </c>
      <c r="B30" s="57">
        <v>28</v>
      </c>
      <c r="C30" s="58" t="s">
        <v>89</v>
      </c>
      <c r="D30" s="58" t="s">
        <v>184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0</v>
      </c>
      <c r="X30" s="58" t="s">
        <v>89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>
        <v>20.5</v>
      </c>
      <c r="AR30" s="61"/>
      <c r="AS30" s="61"/>
      <c r="AT30" s="61"/>
      <c r="AU30" s="61"/>
      <c r="AV30" s="61"/>
      <c r="AW30" s="61"/>
      <c r="AX30" s="61"/>
      <c r="AY30" s="61"/>
      <c r="AZ30" s="62">
        <f t="shared" si="1"/>
        <v>20.5</v>
      </c>
      <c r="BA30" s="58" t="s">
        <v>89</v>
      </c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>
        <f t="shared" si="2"/>
        <v>0</v>
      </c>
      <c r="BM30" s="85">
        <f t="shared" si="3"/>
        <v>20.5</v>
      </c>
    </row>
    <row r="31" spans="1:65" x14ac:dyDescent="0.25">
      <c r="A31" s="57">
        <v>29</v>
      </c>
      <c r="B31" s="57">
        <v>29</v>
      </c>
      <c r="C31" s="58" t="s">
        <v>85</v>
      </c>
      <c r="D31" s="58" t="s">
        <v>180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0</v>
      </c>
      <c r="X31" s="58" t="s">
        <v>85</v>
      </c>
      <c r="Y31" s="61"/>
      <c r="Z31" s="61"/>
      <c r="AA31" s="61"/>
      <c r="AB31" s="61">
        <v>8</v>
      </c>
      <c r="AC31" s="61"/>
      <c r="AD31" s="61"/>
      <c r="AE31" s="61"/>
      <c r="AF31" s="61"/>
      <c r="AG31" s="61"/>
      <c r="AH31" s="61"/>
      <c r="AI31" s="61">
        <v>10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2">
        <f t="shared" si="1"/>
        <v>18</v>
      </c>
      <c r="BA31" s="58" t="s">
        <v>85</v>
      </c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>
        <f t="shared" si="2"/>
        <v>0</v>
      </c>
      <c r="BM31" s="85">
        <f t="shared" si="3"/>
        <v>18</v>
      </c>
    </row>
    <row r="32" spans="1:65" x14ac:dyDescent="0.25">
      <c r="A32" s="57">
        <v>30</v>
      </c>
      <c r="B32" s="57">
        <v>30</v>
      </c>
      <c r="C32" s="58" t="s">
        <v>69</v>
      </c>
      <c r="D32" s="58" t="s">
        <v>167</v>
      </c>
      <c r="E32" s="59">
        <v>15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15</v>
      </c>
      <c r="X32" s="58" t="s">
        <v>69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2">
        <f t="shared" si="1"/>
        <v>0</v>
      </c>
      <c r="BA32" s="58" t="s">
        <v>69</v>
      </c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>
        <f t="shared" si="2"/>
        <v>0</v>
      </c>
      <c r="BM32" s="85">
        <f t="shared" si="3"/>
        <v>15</v>
      </c>
    </row>
    <row r="33" spans="1:65" x14ac:dyDescent="0.25">
      <c r="A33" s="57">
        <v>31</v>
      </c>
      <c r="B33" s="57">
        <v>31</v>
      </c>
      <c r="C33" s="58" t="s">
        <v>55</v>
      </c>
      <c r="D33" s="58" t="s">
        <v>154</v>
      </c>
      <c r="E33" s="59">
        <v>6</v>
      </c>
      <c r="F33" s="59">
        <v>6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12</v>
      </c>
      <c r="X33" s="58" t="s">
        <v>55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2">
        <f t="shared" si="1"/>
        <v>0</v>
      </c>
      <c r="BA33" s="58" t="s">
        <v>55</v>
      </c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>
        <f t="shared" si="2"/>
        <v>0</v>
      </c>
      <c r="BM33" s="85">
        <f t="shared" si="3"/>
        <v>12</v>
      </c>
    </row>
    <row r="34" spans="1:65" x14ac:dyDescent="0.25">
      <c r="A34" s="57">
        <v>32</v>
      </c>
      <c r="B34" s="57">
        <v>32</v>
      </c>
      <c r="C34" s="58" t="s">
        <v>38</v>
      </c>
      <c r="D34" s="58" t="s">
        <v>136</v>
      </c>
      <c r="E34" s="59">
        <v>4</v>
      </c>
      <c r="F34" s="59">
        <v>5</v>
      </c>
      <c r="G34" s="59">
        <v>2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11</v>
      </c>
      <c r="X34" s="58" t="s">
        <v>38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2">
        <f t="shared" si="1"/>
        <v>0</v>
      </c>
      <c r="BA34" s="58" t="s">
        <v>38</v>
      </c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>
        <f t="shared" si="2"/>
        <v>0</v>
      </c>
      <c r="BM34" s="85">
        <f t="shared" si="3"/>
        <v>11</v>
      </c>
    </row>
    <row r="35" spans="1:65" x14ac:dyDescent="0.25">
      <c r="A35" s="57">
        <v>33</v>
      </c>
      <c r="B35" s="57">
        <v>33</v>
      </c>
      <c r="C35" s="58" t="s">
        <v>50</v>
      </c>
      <c r="D35" s="58" t="s">
        <v>148</v>
      </c>
      <c r="E35" s="59">
        <v>10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si="0"/>
        <v>10</v>
      </c>
      <c r="X35" s="58" t="s">
        <v>50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2">
        <f t="shared" si="1"/>
        <v>0</v>
      </c>
      <c r="BA35" s="58" t="s">
        <v>50</v>
      </c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>
        <f t="shared" si="2"/>
        <v>0</v>
      </c>
      <c r="BM35" s="85">
        <f t="shared" si="3"/>
        <v>10</v>
      </c>
    </row>
    <row r="36" spans="1:65" x14ac:dyDescent="0.25">
      <c r="A36" s="57">
        <v>34</v>
      </c>
      <c r="B36" s="57">
        <v>34</v>
      </c>
      <c r="C36" s="58" t="s">
        <v>0</v>
      </c>
      <c r="D36" s="58" t="s">
        <v>103</v>
      </c>
      <c r="E36" s="59">
        <v>9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0"/>
        <v>9</v>
      </c>
      <c r="X36" s="58" t="s">
        <v>0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2">
        <f t="shared" si="1"/>
        <v>0</v>
      </c>
      <c r="BA36" s="58" t="s">
        <v>0</v>
      </c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4">
        <f t="shared" si="2"/>
        <v>0</v>
      </c>
      <c r="BM36" s="85">
        <f t="shared" si="3"/>
        <v>9</v>
      </c>
    </row>
    <row r="37" spans="1:65" x14ac:dyDescent="0.25">
      <c r="A37" s="57">
        <v>35</v>
      </c>
      <c r="B37" s="57">
        <v>34</v>
      </c>
      <c r="C37" s="58" t="s">
        <v>19</v>
      </c>
      <c r="D37" s="58" t="s">
        <v>119</v>
      </c>
      <c r="E37" s="59">
        <v>5</v>
      </c>
      <c r="F37" s="59">
        <v>4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0"/>
        <v>9</v>
      </c>
      <c r="X37" s="58" t="s">
        <v>19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2">
        <f t="shared" si="1"/>
        <v>0</v>
      </c>
      <c r="BA37" s="58" t="s">
        <v>19</v>
      </c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>
        <f t="shared" si="2"/>
        <v>0</v>
      </c>
      <c r="BM37" s="85">
        <f t="shared" si="3"/>
        <v>9</v>
      </c>
    </row>
    <row r="38" spans="1:65" x14ac:dyDescent="0.25">
      <c r="A38" s="57">
        <v>36</v>
      </c>
      <c r="B38" s="57">
        <v>36</v>
      </c>
      <c r="C38" s="58" t="s">
        <v>101</v>
      </c>
      <c r="D38" s="58" t="s">
        <v>172</v>
      </c>
      <c r="E38" s="59">
        <v>6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0"/>
        <v>6</v>
      </c>
      <c r="X38" s="58" t="s">
        <v>101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2">
        <f t="shared" si="1"/>
        <v>0</v>
      </c>
      <c r="BA38" s="58" t="s">
        <v>101</v>
      </c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>
        <f t="shared" si="2"/>
        <v>0</v>
      </c>
      <c r="BM38" s="85">
        <f t="shared" si="3"/>
        <v>6</v>
      </c>
    </row>
    <row r="39" spans="1:65" x14ac:dyDescent="0.25">
      <c r="A39" s="57">
        <v>37</v>
      </c>
      <c r="B39" s="57">
        <v>36</v>
      </c>
      <c r="C39" s="58" t="s">
        <v>88</v>
      </c>
      <c r="D39" s="58" t="s">
        <v>183</v>
      </c>
      <c r="E39" s="59">
        <v>6</v>
      </c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0"/>
        <v>6</v>
      </c>
      <c r="X39" s="58" t="s">
        <v>88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2">
        <f t="shared" si="1"/>
        <v>0</v>
      </c>
      <c r="BA39" s="58" t="s">
        <v>88</v>
      </c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>
        <f t="shared" si="2"/>
        <v>0</v>
      </c>
      <c r="BM39" s="85">
        <f t="shared" si="3"/>
        <v>6</v>
      </c>
    </row>
    <row r="40" spans="1:65" x14ac:dyDescent="0.25">
      <c r="A40" s="57">
        <v>38</v>
      </c>
      <c r="B40" s="57">
        <v>38</v>
      </c>
      <c r="C40" s="58" t="s">
        <v>43</v>
      </c>
      <c r="D40" s="58" t="s">
        <v>141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0"/>
        <v>0</v>
      </c>
      <c r="X40" s="58" t="s">
        <v>43</v>
      </c>
      <c r="Y40" s="61"/>
      <c r="Z40" s="61">
        <v>3</v>
      </c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2">
        <f t="shared" si="1"/>
        <v>3</v>
      </c>
      <c r="BA40" s="58" t="s">
        <v>43</v>
      </c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>
        <f t="shared" si="2"/>
        <v>0</v>
      </c>
      <c r="BM40" s="85">
        <f t="shared" si="3"/>
        <v>3</v>
      </c>
    </row>
    <row r="41" spans="1:65" x14ac:dyDescent="0.25">
      <c r="A41" s="57">
        <v>39</v>
      </c>
      <c r="B41" s="57">
        <v>38</v>
      </c>
      <c r="C41" s="58" t="s">
        <v>63</v>
      </c>
      <c r="D41" s="58" t="s">
        <v>160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0"/>
        <v>0</v>
      </c>
      <c r="X41" s="58" t="s">
        <v>63</v>
      </c>
      <c r="Y41" s="61"/>
      <c r="Z41" s="61"/>
      <c r="AA41" s="61">
        <v>3</v>
      </c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2">
        <f t="shared" si="1"/>
        <v>3</v>
      </c>
      <c r="BA41" s="58" t="s">
        <v>63</v>
      </c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>
        <f t="shared" si="2"/>
        <v>0</v>
      </c>
      <c r="BM41" s="85">
        <f t="shared" si="3"/>
        <v>3</v>
      </c>
    </row>
    <row r="42" spans="1:65" x14ac:dyDescent="0.25">
      <c r="A42" s="31"/>
      <c r="B42" s="3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4"/>
      <c r="Y42" s="4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4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85">
        <f>SUM(BM3:BM41)</f>
        <v>25200.910000000003</v>
      </c>
    </row>
    <row r="43" spans="1:65" x14ac:dyDescent="0.25">
      <c r="A43" s="31"/>
      <c r="B43" s="3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4"/>
      <c r="Y43" s="4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4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2"/>
    </row>
    <row r="44" spans="1:65" x14ac:dyDescent="0.25">
      <c r="A44" s="31"/>
      <c r="B44" s="3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4"/>
      <c r="Y44" s="4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4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2"/>
    </row>
    <row r="45" spans="1:65" x14ac:dyDescent="0.25">
      <c r="A45" s="31"/>
      <c r="B45" s="3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4"/>
      <c r="Y45" s="4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4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2"/>
    </row>
    <row r="46" spans="1:65" x14ac:dyDescent="0.25">
      <c r="A46" s="31"/>
      <c r="B46" s="31"/>
      <c r="C46" s="3"/>
      <c r="D46" s="49" t="s">
        <v>212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4"/>
      <c r="Y46" s="4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4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2"/>
    </row>
    <row r="47" spans="1:65" x14ac:dyDescent="0.25">
      <c r="A47" s="31"/>
      <c r="B47" s="3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4"/>
      <c r="Y47" s="4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4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2"/>
    </row>
    <row r="48" spans="1:65" x14ac:dyDescent="0.25">
      <c r="A48" s="31"/>
      <c r="B48" s="3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4"/>
      <c r="Y48" s="4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4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2"/>
    </row>
    <row r="49" spans="5:25" x14ac:dyDescent="0.25"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Y49" s="1"/>
    </row>
    <row r="50" spans="5:25" x14ac:dyDescent="0.25"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Y50" s="1"/>
    </row>
    <row r="51" spans="5:25" x14ac:dyDescent="0.25"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Y51" s="1"/>
    </row>
    <row r="52" spans="5:25" x14ac:dyDescent="0.25"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Y52" s="1"/>
    </row>
    <row r="53" spans="5:25" x14ac:dyDescent="0.25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Y53" s="1"/>
    </row>
    <row r="54" spans="5:25" x14ac:dyDescent="0.25"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Y54" s="1"/>
    </row>
    <row r="55" spans="5:25" x14ac:dyDescent="0.25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Y55" s="1"/>
    </row>
    <row r="56" spans="5:25" x14ac:dyDescent="0.25"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Y56" s="1"/>
    </row>
    <row r="57" spans="5:25" x14ac:dyDescent="0.25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Y57" s="1"/>
    </row>
    <row r="58" spans="5:25" x14ac:dyDescent="0.25"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Y58" s="1"/>
    </row>
    <row r="59" spans="5:25" x14ac:dyDescent="0.25"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Y59" s="1"/>
    </row>
    <row r="60" spans="5:25" x14ac:dyDescent="0.25"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Y60" s="1"/>
    </row>
    <row r="61" spans="5:25" x14ac:dyDescent="0.25"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Y61" s="1"/>
    </row>
    <row r="62" spans="5:25" x14ac:dyDescent="0.25"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Y62" s="1"/>
    </row>
    <row r="63" spans="5:25" x14ac:dyDescent="0.25"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Y63" s="1"/>
    </row>
    <row r="64" spans="5:25" x14ac:dyDescent="0.25"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Y64" s="1"/>
    </row>
    <row r="65" spans="5:25" x14ac:dyDescent="0.25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Y65" s="1"/>
    </row>
    <row r="66" spans="5:25" x14ac:dyDescent="0.25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Y66" s="1"/>
    </row>
    <row r="67" spans="5:25" x14ac:dyDescent="0.25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Y67" s="1"/>
    </row>
    <row r="68" spans="5:25" x14ac:dyDescent="0.25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Y68" s="1"/>
    </row>
    <row r="69" spans="5:25" x14ac:dyDescent="0.25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Y69" s="1"/>
    </row>
    <row r="70" spans="5:25" x14ac:dyDescent="0.25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Y70" s="1"/>
    </row>
    <row r="71" spans="5:25" x14ac:dyDescent="0.25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1"/>
    </row>
    <row r="72" spans="5:25" x14ac:dyDescent="0.25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1"/>
    </row>
    <row r="73" spans="5:25" x14ac:dyDescent="0.25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1"/>
    </row>
    <row r="74" spans="5:25" x14ac:dyDescent="0.25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1"/>
    </row>
    <row r="75" spans="5:25" x14ac:dyDescent="0.25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1"/>
    </row>
    <row r="76" spans="5:25" x14ac:dyDescent="0.25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1"/>
    </row>
    <row r="77" spans="5:25" x14ac:dyDescent="0.25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1"/>
    </row>
    <row r="78" spans="5:25" x14ac:dyDescent="0.25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1"/>
    </row>
    <row r="79" spans="5:25" x14ac:dyDescent="0.25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1"/>
    </row>
    <row r="80" spans="5:25" x14ac:dyDescent="0.25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1"/>
    </row>
    <row r="81" spans="5:25" x14ac:dyDescent="0.25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1"/>
    </row>
    <row r="82" spans="5:25" x14ac:dyDescent="0.25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1"/>
    </row>
    <row r="83" spans="5:25" x14ac:dyDescent="0.25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Y83" s="1"/>
    </row>
    <row r="84" spans="5:25" x14ac:dyDescent="0.25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Y84" s="1"/>
    </row>
    <row r="85" spans="5:25" x14ac:dyDescent="0.25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Y85" s="1"/>
    </row>
    <row r="86" spans="5:25" x14ac:dyDescent="0.25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Y86" s="1"/>
    </row>
    <row r="87" spans="5:25" x14ac:dyDescent="0.25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Y87" s="1"/>
    </row>
    <row r="88" spans="5:25" x14ac:dyDescent="0.25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Y88" s="1"/>
    </row>
    <row r="89" spans="5:25" x14ac:dyDescent="0.25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Y89" s="1"/>
    </row>
    <row r="90" spans="5:25" x14ac:dyDescent="0.25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</row>
    <row r="91" spans="5:25" x14ac:dyDescent="0.25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</row>
    <row r="92" spans="5:2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</row>
    <row r="93" spans="5:2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</row>
    <row r="94" spans="5:25" x14ac:dyDescent="0.25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</row>
    <row r="95" spans="5:2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</row>
    <row r="96" spans="5:2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</row>
    <row r="97" spans="5:25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</row>
    <row r="98" spans="5:25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</row>
    <row r="99" spans="5:25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</row>
    <row r="100" spans="5:25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</row>
    <row r="101" spans="5:25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</row>
    <row r="102" spans="5:25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</row>
    <row r="103" spans="5:25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</row>
    <row r="104" spans="5:25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</row>
    <row r="105" spans="5:25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</row>
    <row r="106" spans="5:25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</row>
    <row r="107" spans="5:25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</row>
    <row r="108" spans="5:25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</row>
    <row r="109" spans="5:25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</row>
    <row r="110" spans="5:25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</row>
    <row r="111" spans="5:25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</row>
    <row r="112" spans="5:25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</row>
    <row r="113" spans="5:25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</row>
    <row r="114" spans="5:25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</row>
    <row r="115" spans="5:25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</row>
    <row r="116" spans="5:25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</row>
    <row r="117" spans="5:25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</row>
    <row r="118" spans="5:25" x14ac:dyDescent="0.25">
      <c r="Y118" s="1"/>
    </row>
    <row r="119" spans="5:25" x14ac:dyDescent="0.25">
      <c r="Y119" s="1"/>
    </row>
    <row r="120" spans="5:25" x14ac:dyDescent="0.25">
      <c r="Y120" s="1"/>
    </row>
    <row r="121" spans="5:25" x14ac:dyDescent="0.25">
      <c r="Y121" s="1"/>
    </row>
    <row r="122" spans="5:25" x14ac:dyDescent="0.25">
      <c r="Y122" s="1"/>
    </row>
    <row r="123" spans="5:25" x14ac:dyDescent="0.25">
      <c r="Y123" s="1"/>
    </row>
    <row r="124" spans="5:25" x14ac:dyDescent="0.25">
      <c r="Y124" s="1"/>
    </row>
    <row r="125" spans="5:25" x14ac:dyDescent="0.25">
      <c r="Y125" s="1"/>
    </row>
    <row r="126" spans="5:25" x14ac:dyDescent="0.25">
      <c r="Y126" s="1"/>
    </row>
    <row r="127" spans="5:25" x14ac:dyDescent="0.25">
      <c r="Y127" s="1"/>
    </row>
    <row r="128" spans="5:25" x14ac:dyDescent="0.25">
      <c r="Y128" s="1"/>
    </row>
    <row r="129" spans="25:25" x14ac:dyDescent="0.25">
      <c r="Y129" s="1"/>
    </row>
    <row r="130" spans="25:25" x14ac:dyDescent="0.25">
      <c r="Y130" s="1"/>
    </row>
    <row r="131" spans="25:25" x14ac:dyDescent="0.25">
      <c r="Y131" s="1"/>
    </row>
    <row r="132" spans="25:25" x14ac:dyDescent="0.25">
      <c r="Y132" s="1"/>
    </row>
    <row r="133" spans="25:25" x14ac:dyDescent="0.25">
      <c r="Y133" s="1"/>
    </row>
    <row r="134" spans="25:25" x14ac:dyDescent="0.25">
      <c r="Y134" s="1"/>
    </row>
    <row r="135" spans="25:25" x14ac:dyDescent="0.25">
      <c r="Y135" s="1"/>
    </row>
    <row r="136" spans="25:25" x14ac:dyDescent="0.25">
      <c r="Y136" s="1"/>
    </row>
    <row r="137" spans="25:25" x14ac:dyDescent="0.25">
      <c r="Y137" s="1"/>
    </row>
    <row r="138" spans="25:25" x14ac:dyDescent="0.25">
      <c r="Y138" s="1"/>
    </row>
    <row r="139" spans="25:25" x14ac:dyDescent="0.25">
      <c r="Y139" s="1"/>
    </row>
    <row r="140" spans="25:25" x14ac:dyDescent="0.25">
      <c r="Y140" s="1"/>
    </row>
    <row r="141" spans="25:25" x14ac:dyDescent="0.25">
      <c r="Y141" s="1"/>
    </row>
    <row r="142" spans="25:25" x14ac:dyDescent="0.25">
      <c r="Y142" s="1"/>
    </row>
    <row r="143" spans="25:25" x14ac:dyDescent="0.25">
      <c r="Y143" s="1"/>
    </row>
    <row r="144" spans="25:25" x14ac:dyDescent="0.25"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</sheetData>
  <sortState ref="C4:BM277">
    <sortCondition descending="1" ref="BM4:BM27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SLALOM-Class. Generale</vt:lpstr>
      <vt:lpstr>SL- Giovani </vt:lpstr>
      <vt:lpstr>SL-Canadese</vt:lpstr>
      <vt:lpstr>Discesa -generale  </vt:lpstr>
      <vt:lpstr>Discesa -Giovani</vt:lpstr>
      <vt:lpstr>Discesa -Canadese</vt:lpstr>
      <vt:lpstr>'Discesa -Canadese'!Area_stampa</vt:lpstr>
      <vt:lpstr>'Discesa -generale  '!Area_stampa</vt:lpstr>
      <vt:lpstr>'Discesa -Giovani'!Area_stampa</vt:lpstr>
      <vt:lpstr>'SL- Giovani '!Area_stampa</vt:lpstr>
      <vt:lpstr>'SLALOM-Class. Generale'!Area_stampa</vt:lpstr>
      <vt:lpstr>'SL-Canadese'!Area_stampa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2016-01-12T11:35:21Z</cp:lastPrinted>
  <dcterms:created xsi:type="dcterms:W3CDTF">2012-03-06T08:25:16Z</dcterms:created>
  <dcterms:modified xsi:type="dcterms:W3CDTF">2016-01-12T11:35:55Z</dcterms:modified>
</cp:coreProperties>
</file>